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E:\Monthly Construction Progress Reports\ETT\2024 - 56006\March\"/>
    </mc:Choice>
  </mc:AlternateContent>
  <xr:revisionPtr revIDLastSave="0" documentId="13_ncr:1_{FD1D155B-8F7B-4F1E-8AEE-6566F2683B6A}" xr6:coauthVersionLast="47" xr6:coauthVersionMax="47" xr10:uidLastSave="{00000000-0000-0000-0000-000000000000}"/>
  <bookViews>
    <workbookView xWindow="28680" yWindow="-120" windowWidth="29040" windowHeight="15720" tabRatio="695" xr2:uid="{00000000-000D-0000-FFFF-FFFF00000000}"/>
  </bookViews>
  <sheets>
    <sheet name="MonthlyReportForm-ETT" sheetId="20" r:id="rId1"/>
  </sheets>
  <definedNames>
    <definedName name="_xlnm._FilterDatabase" localSheetId="0" hidden="1">'MonthlyReportForm-ETT'!$A$1:$W$83</definedName>
    <definedName name="_xlnm.Print_Area" localSheetId="0">'MonthlyReportForm-ETT'!$A$1:$W$82</definedName>
    <definedName name="_xlnm.Print_Titles" localSheetId="0">'MonthlyReportForm-ETT'!$1:$1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5" i="20" l="1"/>
  <c r="K74" i="20"/>
  <c r="K73" i="20"/>
  <c r="K72" i="20"/>
  <c r="K71" i="20"/>
  <c r="K70" i="20"/>
  <c r="K69" i="20"/>
  <c r="K68" i="20"/>
  <c r="K67" i="20"/>
  <c r="K66" i="20"/>
  <c r="K65" i="20"/>
  <c r="K64" i="20"/>
  <c r="K63" i="20"/>
  <c r="K62" i="20"/>
  <c r="K61" i="20"/>
  <c r="K60" i="20"/>
  <c r="K59" i="20"/>
  <c r="K58" i="20"/>
  <c r="K57" i="20"/>
  <c r="K56" i="20"/>
  <c r="K55" i="20"/>
  <c r="K54" i="20"/>
  <c r="K53" i="20"/>
  <c r="K52" i="20"/>
  <c r="K51" i="20"/>
  <c r="K50" i="20"/>
  <c r="K49" i="20"/>
  <c r="K48" i="20"/>
  <c r="K47" i="20"/>
  <c r="K46" i="20"/>
  <c r="K45" i="20"/>
  <c r="K44" i="20"/>
  <c r="K43" i="20"/>
  <c r="K42" i="20"/>
  <c r="K41" i="20"/>
  <c r="K40" i="20"/>
  <c r="K39" i="20"/>
  <c r="K38" i="20"/>
  <c r="K37" i="20"/>
  <c r="K36" i="20"/>
  <c r="K35" i="20"/>
  <c r="K34" i="20"/>
  <c r="K33" i="20"/>
  <c r="K32"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<sst xmlns="http://schemas.openxmlformats.org/spreadsheetml/2006/main" count="613" uniqueCount="354">
  <si>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</si>
  <si>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</si>
  <si>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</si>
  <si>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</si>
  <si>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</si>
  <si>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</si>
  <si>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</si>
  <si>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</si>
  <si>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</si>
  <si>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</si>
  <si>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</si>
  <si>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</si>
  <si>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</si>
  <si>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</si>
  <si>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</si>
  <si>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</si>
  <si>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Initial Estimated Project Cost ($)</t>
  </si>
  <si>
    <t>Final Estimated Project Cost ($)</t>
  </si>
  <si>
    <t>Final Actual Project Cost              ($)</t>
  </si>
  <si>
    <t>Existing Voltage (kV)</t>
  </si>
  <si>
    <t>Upgraded or New Voltage (kV)</t>
  </si>
  <si>
    <t>Finish Date (Construction Complete)</t>
  </si>
  <si>
    <t>Date Energized
(If Applicable)</t>
  </si>
  <si>
    <t>Nueces</t>
  </si>
  <si>
    <t>Pecos</t>
  </si>
  <si>
    <t>Within Station Property</t>
  </si>
  <si>
    <t>Starr</t>
  </si>
  <si>
    <t>Steel Mono Pole</t>
  </si>
  <si>
    <t>Steel Mono
Pole</t>
  </si>
  <si>
    <t>16 TAC
25.83(a)(3)</t>
  </si>
  <si>
    <t xml:space="preserve">16 TAC
25.101
(c)(5)(A) </t>
  </si>
  <si>
    <t>Landowner Consent Obtained</t>
  </si>
  <si>
    <t>Webb</t>
  </si>
  <si>
    <t>Haskell</t>
  </si>
  <si>
    <t>Childress</t>
  </si>
  <si>
    <t>Property Purchased</t>
  </si>
  <si>
    <t>795 KCM ACSS "Drake"</t>
  </si>
  <si>
    <t>Fisher</t>
  </si>
  <si>
    <t>Kimble</t>
  </si>
  <si>
    <t>Sutton</t>
  </si>
  <si>
    <t>Steel Monopole</t>
  </si>
  <si>
    <t>16 TAC
25.101
(c)(5)(A)</t>
  </si>
  <si>
    <t>Within station property</t>
  </si>
  <si>
    <t>795 KCM
ACSR
"Drake"</t>
  </si>
  <si>
    <t xml:space="preserve">16 TAC
25.101
(c)(5)(B) </t>
  </si>
  <si>
    <t>Various</t>
  </si>
  <si>
    <t>Landowners noticed</t>
  </si>
  <si>
    <t>ETT-157a
P18126001
P18126009</t>
  </si>
  <si>
    <t>McKenzie - Westside 138-kV:
Rebuild</t>
  </si>
  <si>
    <t>Corpus Christi/
Nueces</t>
  </si>
  <si>
    <t xml:space="preserve">Rebuild and reconductor the McKenzie to West Side 138-kV transmission line from the Westside Switch Station to structure 5/9. </t>
  </si>
  <si>
    <t>795 KCM
ACSS
"Drake"</t>
  </si>
  <si>
    <t>Steel
Monopole</t>
  </si>
  <si>
    <t>16 TAC
25.101
(c)(5)(B)</t>
  </si>
  <si>
    <t>Landowners Noticed</t>
  </si>
  <si>
    <t>ETT-157
P18126010</t>
  </si>
  <si>
    <t>McKenzie - Westside 138-kV: Fiber Replacement</t>
  </si>
  <si>
    <t>Replace the fiber on the McKenzie Rd. Substation to Westside Switch Station 138-kV transmission line.</t>
  </si>
  <si>
    <t>Zapata</t>
  </si>
  <si>
    <t>ETT-176
P21200002
P21200001</t>
  </si>
  <si>
    <t>Nebula 345-kV Station</t>
  </si>
  <si>
    <t>Scurry</t>
  </si>
  <si>
    <t>Construction Right-of-Entry obtained</t>
  </si>
  <si>
    <t>ETT-176
P21200003
P21200004
P21200005</t>
  </si>
  <si>
    <t xml:space="preserve"> Dermott - Figaro
345-kV T-Line:
Cut-In</t>
  </si>
  <si>
    <t>Terminate the existing Dermott to Figaro 345-kV transmission line into new Nebula 345-kV Station.</t>
  </si>
  <si>
    <t>1590 ACSR
Bundled "Lapwing"</t>
  </si>
  <si>
    <t>Within Station Property
Construction Right-of-Entry obtained for station property</t>
  </si>
  <si>
    <t>ETT-176
P21200006
P21200007
P21200008</t>
  </si>
  <si>
    <t>Nebula - Andromenda
345-kV T-Line</t>
  </si>
  <si>
    <t>Construct a 1.70 mile 345-kV transmission line from Nebula 345-kV Station to Andromeda Solar Point of Interconnect (POI).</t>
  </si>
  <si>
    <t>Construct a new three (3) breaker ring, 345-kV Station. Install three (3) 345-kV, 5000A, 63kA breakers.
Install DICM, RTU, SSO Relays, and EPS Meter. Install telecom equipment and terminate fiber. ONCOR – To update relay settings at Dermott. Update relaying and protection at Figaro.</t>
  </si>
  <si>
    <t>ETT-900
P17107021</t>
  </si>
  <si>
    <t>Vernon Plant 
69-kV Tap</t>
  </si>
  <si>
    <t>Vernon/Wilbarger</t>
  </si>
  <si>
    <t>Replace Structure No. 48 and 49 for ETT along the AEP Texas Chillicothe to Vernon 69-kV transmission line.</t>
  </si>
  <si>
    <t>Steamboat - Winters
69-kV T-Line</t>
  </si>
  <si>
    <t>Taylor
Winters/Runnels</t>
  </si>
  <si>
    <t>ETT-901
A19057005
A19057006
A19057007</t>
  </si>
  <si>
    <t>2-795 KCM ACSS "Drake"</t>
  </si>
  <si>
    <t>Construct a 0.10 mile 345-kV transmission line from Bakersfield 345-kV Station to Hydra BESS Point of Interconnect (POI)</t>
  </si>
  <si>
    <t>Bakersfield - 
Hydra BESS
 345-kV T-Line</t>
  </si>
  <si>
    <t>ETT-178
P21208002
P21208003
P21208004</t>
  </si>
  <si>
    <t>ETT-900
ET1406401
ET1406402</t>
  </si>
  <si>
    <t>Champlin - Weil Tract 
138-kV T-Line</t>
  </si>
  <si>
    <t>795 KCM ACSS
"Drake"</t>
  </si>
  <si>
    <t>50'</t>
  </si>
  <si>
    <t>ETT-900
P16067002
P16067010</t>
  </si>
  <si>
    <t>Champlin - Weil Tract
138-kV T-Line</t>
  </si>
  <si>
    <t>Landowner consent obtained</t>
  </si>
  <si>
    <t>Rebuild and reconductor the Steamboat to Winters 69-kV transmission line to 138-kV standards. Will continue to operate at 69 kV.</t>
  </si>
  <si>
    <t>ETT-177
P21242002
P21242001
P21242009</t>
  </si>
  <si>
    <t>Construct a new three (3) breaker ring, 345-kV Station. Install three (3) 345-kV, 5000 A, 63 kA breakers
Install DICM, RTU, SSO Relays, and EPS Meter. Install telecom equipment and terminate fiber. Update relaying and protection at remote ends. Install EPS Metering at Generator Substation.</t>
  </si>
  <si>
    <t>ETT-177
P21242003
P21242004
P21242005</t>
  </si>
  <si>
    <t>Terminate the existing Clear Crossing  to Smoky Hill 345-kV transmission line into new Pendulo 345-kV Substation.</t>
  </si>
  <si>
    <t>2x1590 ACSR
Bundled "Lapwing"</t>
  </si>
  <si>
    <t>ETT-177
P21242006
P21242007
P21242008</t>
  </si>
  <si>
    <t>Construct a Dead End 345kV structure from Pendulo 345-kV Substation to Intertia Point of Interconnect (POI).</t>
  </si>
  <si>
    <t>2x795 KCM
ACSR
"Drake"</t>
  </si>
  <si>
    <t>Inertia Wind Interconnection:
Pendulo 345-kV Substation</t>
  </si>
  <si>
    <t xml:space="preserve"> Inertia Wind Interconnection:
ClearCrossing - Smoky Hill 345-kV 
T-Line Cut-In</t>
  </si>
  <si>
    <t xml:space="preserve"> Inertia Wind Interconnection:
Pendulo - Inertia
345-kV Gen Tie</t>
  </si>
  <si>
    <t>ETT-180
P20132001
P20132002</t>
  </si>
  <si>
    <t>Sunray Solar Interconnect:
Dry Frio 138-kV Substation</t>
  </si>
  <si>
    <t>Uvalde</t>
  </si>
  <si>
    <t>Construct a new three (3) breaker ring, 138-kV Substation. Install three (3) 138-kV, 3000 A, 40 kA breakers
Install DICM and EPS Metering for Sunray Terminal. Update relaying and protection at remote ends.</t>
  </si>
  <si>
    <t>ETT-180
P20142004
P20142003
P20142005</t>
  </si>
  <si>
    <t>Sunray Solar Interconnect:
Razorback-Uvalde 138-kV T-Line</t>
  </si>
  <si>
    <t>Terminate the existing Razorback to Uvalde 138-kV transmission line into new Dry Frio 138-kV Substation.</t>
  </si>
  <si>
    <t>ETT-180
P21242006
P21242007
P21242008</t>
  </si>
  <si>
    <t>Sunray Solar Interconnect:
Dry Frio - Sun Ray
138-kV Gen Tie</t>
  </si>
  <si>
    <t>Construct a 0.01 mile 138-kV transmission line from Dry Frio 138-kV Substation to Sunray Solar Point of Interconnect (POI).</t>
  </si>
  <si>
    <t>ETT-178
P21208005</t>
  </si>
  <si>
    <t>Hydra BESS
345-kV Substation</t>
  </si>
  <si>
    <t>Add WLS metering at Hydra BESS
345-kV Substation.</t>
  </si>
  <si>
    <t>Within Customer's Station Property</t>
  </si>
  <si>
    <t>ETT-192
P21136001</t>
  </si>
  <si>
    <t>Wolf Tank Storage
Interconnection:
Lobo 138-kV 
Switch Station</t>
  </si>
  <si>
    <t>Install two (2) 138-kV, 40kA, 3000 A breakers. Install EPS metering for the Wolf Tank Storage terminal.</t>
  </si>
  <si>
    <t>ETT-192
P21136003
P21136004</t>
  </si>
  <si>
    <t>Wolf Tank Storage
Interconnection:
Lobo - Wolf Tank Storage 138-kV 
Gen-Tie</t>
  </si>
  <si>
    <t>Construct a 138-kV Dead End structure and TFC from Lobo 138-kV Switch Station to Wolf Tank Storage Point of Interconnect (POI).</t>
  </si>
  <si>
    <t>ETT-192
P21136005</t>
  </si>
  <si>
    <t>Wolf Tank Storage
Interconnection:
Wolf Tank Storage 138-kV Substation</t>
  </si>
  <si>
    <t>Install WSL meter for Collector station at Wolf Tank Storage 138-kV Substation.</t>
  </si>
  <si>
    <t>Illinois #4 138-kV Station</t>
  </si>
  <si>
    <t>Crockett</t>
  </si>
  <si>
    <t>Add two 138-kV, 15.4 MVAR Capacitor Banks and two 138-kV, 3000A Circuit Breakers @ Illinois #4 Station</t>
  </si>
  <si>
    <t>ETT-800
P21120001</t>
  </si>
  <si>
    <t xml:space="preserve">Construct a new three (3) breaker ring, 345-kV Station. Install three (3) 345-kV, 5000A, 63kA breakers.
Install DICM, RTU, and EPS Meter. Install telecom equipment and terminate fiber. </t>
  </si>
  <si>
    <t>Tiempo 345-kV Station</t>
  </si>
  <si>
    <t>Tiempo 345-kV :
Cut - In</t>
  </si>
  <si>
    <t>Tiempo 345-kV: 
Re-configure Reloj Del Sol 345-kV 
T-Line</t>
  </si>
  <si>
    <t>ETT-188
P21706001</t>
  </si>
  <si>
    <t>ETT-188
P21706006</t>
  </si>
  <si>
    <t>ETT-188
P21706003</t>
  </si>
  <si>
    <t>Re-configure the Reloj Del Sol generation 345-kV transmission line into the new 345-kV Tiempo Station.</t>
  </si>
  <si>
    <t>Construct (2) Dead End's &amp; terminate the Cenizo - Del Sol 345-kV circuit into the new Tiempo 345-kV station.</t>
  </si>
  <si>
    <t>ETT-800
A19031008</t>
  </si>
  <si>
    <t>Illinois #4
69-kV
Substation</t>
  </si>
  <si>
    <t>Replace relays at Illinois #4 69-kV substation.</t>
  </si>
  <si>
    <t>Within Existing Station Property</t>
  </si>
  <si>
    <t>Salvare 345-kV Substation</t>
  </si>
  <si>
    <t>Construct new Salvare 345-kV substation with three (3) 345 kV, 5000 A, 63 kA Breakers and disconnect switches designed as breaker and a half. Install PQ meter. Install Telecom equipment and terminate fiber. Update Relaying and Protection</t>
  </si>
  <si>
    <t>ETT-200
P21610006</t>
  </si>
  <si>
    <t>Steel Deadend Structure</t>
  </si>
  <si>
    <t>ETT-200
P21610007</t>
  </si>
  <si>
    <t>Install OPGW Fiber</t>
  </si>
  <si>
    <t>ETT-200
P21610008</t>
  </si>
  <si>
    <t>ETT-200
P21610009</t>
  </si>
  <si>
    <t>Terminate the Jim Treece to Tesla 345-kV transmission line into the new Salvare 345-kV Substation; double circuit capable</t>
  </si>
  <si>
    <t>Jim Treece - Tesla 345-kV T-Line</t>
  </si>
  <si>
    <t>Jim Treece - Tesla 345-kV T-Line:
TFC</t>
  </si>
  <si>
    <t>Tesla 345-kV Station: 
Remote End Work &amp; TFC</t>
  </si>
  <si>
    <t>Upgrade remote end relay panels at Tesla 345-kV Station</t>
  </si>
  <si>
    <t>Upgrade remote end relay panels at Jim Treece 345-kV Station</t>
  </si>
  <si>
    <t>Jim Treece 345-kV Station: 
Remote End Work &amp; TFC</t>
  </si>
  <si>
    <t>ETT-200
P21610001
P21610002</t>
  </si>
  <si>
    <t>Redonda Solar Interconnection:
Tiempo 345-kV Station - Install Terminal</t>
  </si>
  <si>
    <t>Redonda Solar Interconnection:
Tiempo - Redonda 345-kV Gen-Tie</t>
  </si>
  <si>
    <t>Construct a new 345-kV terminal for Redonda Solar by installing a 345-kV, 4000A, 50kA breaker and disconnect switches.</t>
  </si>
  <si>
    <t>Construct a 345-kV Dead End structure and TFC from Tiempo 345-kV Station to Redonda Solar Point of Interconnect (POI).</t>
  </si>
  <si>
    <t>ETT-800 P21120002</t>
  </si>
  <si>
    <t>795 KCM ACSS</t>
  </si>
  <si>
    <t>Ft. Lancaster-Hamilton 
138-kV T-Line: TLE</t>
  </si>
  <si>
    <t>LRGV System Enhancement Project:
Add 2nd Circuit to the Lobo to Fowlerton 345-kV transmission line.</t>
  </si>
  <si>
    <t>Install the second circuit along the Lobo to Fowlerton 345-kV transmission line and add TFC.</t>
  </si>
  <si>
    <t xml:space="preserve">Project No. 52682 Order
Adding Second Circuit </t>
  </si>
  <si>
    <t>LRGV System Enhancement Project:
Add 2nd Circuit to the Cenizo to Lobo 345-kV transmission line.</t>
  </si>
  <si>
    <t>Install the second circuit along the Cenizo to Lobo 345-kV transmission line and add TFC.</t>
  </si>
  <si>
    <t>ETT-183
P19271005</t>
  </si>
  <si>
    <t>Clear Crossing 
345-kV Station:
Install Terminal</t>
  </si>
  <si>
    <t>Expand 345-kV bus by installing one (1) rung. Install two (2) 345-kV breakers, 5000A, 63kV with pre-insertion resistors. Install Switches.</t>
  </si>
  <si>
    <t>ETT-183
P19271001
P19271002</t>
  </si>
  <si>
    <t>Clear Crossing - HODL Ranch II 345-kV T-Line</t>
  </si>
  <si>
    <t>Construct a 345-kV Dead End structure and TFC from Clear Crossing 345-kV Station to the HODL Ranch II Point of Interconnect (POI).</t>
  </si>
  <si>
    <t>Webb,
LaSalle,
McMullen</t>
  </si>
  <si>
    <t>ETT-184
P21703002
P21703003</t>
  </si>
  <si>
    <t>ETT-184
P21703005
P21703006</t>
  </si>
  <si>
    <t>ETT-162
P19067002
P19067003
P19067004</t>
  </si>
  <si>
    <t>Misae II Solar Interconnection:
Tesla - Fagus 345-kV T-Line</t>
  </si>
  <si>
    <t>Construct approximately three (3) miles of new 345-kV transmission line from Tesla 345-kV Station to Misae Solar Park II Fagus 345-kV POI. Install TFC.</t>
  </si>
  <si>
    <t>954 KCM ACSR
"Cardinal"</t>
  </si>
  <si>
    <t>ETT-162
P19067005</t>
  </si>
  <si>
    <t>Misae II Solar Interconnection:
Tesla 345kV Substation Expansion</t>
  </si>
  <si>
    <t>Tesla 345 kV Station - Add 2 new 5000 A, 63 kA, 345 kV breakers with pre-insertion resistors. Install all switches. Add EPS Metering and SSO and Line Relay to accommodate new interconnection.</t>
  </si>
  <si>
    <t>PUC Docket 50016
Approved on 12/19/2019</t>
  </si>
  <si>
    <t>Valero East - 
Valero West
69-kV T-Line</t>
  </si>
  <si>
    <t>PUC Docket 50016
Approved on 12/19/2019
Within Station Property</t>
  </si>
  <si>
    <t>ETT-166
P16067004
P16067008
P16067015</t>
  </si>
  <si>
    <t>Replace ceramic MOV bank with Polymer bank.</t>
  </si>
  <si>
    <t>ETT-194
A22007004</t>
  </si>
  <si>
    <t>Kirchoff 345-kV Station:
Polymer MOV Replacement</t>
  </si>
  <si>
    <t>ETT-196
P22009001</t>
  </si>
  <si>
    <t>ETT-196
P22009003
P22009004</t>
  </si>
  <si>
    <t>ETT-194
A22007003</t>
  </si>
  <si>
    <t>Edison 345-kV Station:
Polymer MOV Replacement</t>
  </si>
  <si>
    <t>ETT-194
A22007006</t>
  </si>
  <si>
    <t>Oerstead 345-kV Station:
Polymer MOV Replacement</t>
  </si>
  <si>
    <t>ETT-194
A22007001</t>
  </si>
  <si>
    <t>Cenizo 345-kV Station:
Polymer MOV Replacement</t>
  </si>
  <si>
    <t>ETT-187
P21704001</t>
  </si>
  <si>
    <t>Hidalgo</t>
  </si>
  <si>
    <t>ETT-187
P21704002</t>
  </si>
  <si>
    <t>ETT-187
P21704003</t>
  </si>
  <si>
    <t>ETT-187
P21704004</t>
  </si>
  <si>
    <t>Del Sol
345-kV Station:
Upgrade Line Settings</t>
  </si>
  <si>
    <t>Cenizo 345-kV Station:
Construct One Terminal</t>
  </si>
  <si>
    <t>Lobo 345-kV Station:
Construct Two Terminals</t>
  </si>
  <si>
    <t>Pomelo 345-kV Station:
Construct Two Terminals</t>
  </si>
  <si>
    <t>Construct new 345-kV terminals at Lobo 345-kV Station for the Fowlerton and Cenizo second circuits by completing the existing unused 345-kV rung and installing three 345-kV circuit breakers.</t>
  </si>
  <si>
    <t>Construct one 345-kV terminal at Cenizo for the Lobo second circuit into Cenizo by installing one 345 kV circuit breaker. Reterminate Reloj Del Sol.</t>
  </si>
  <si>
    <t>Update protection systems as needed. Remove metering for Mig Howard.</t>
  </si>
  <si>
    <t>Construct two 345-kV terminals at Pomelo 345-kV Station for the Pronto line and the North Edinburg second circuit by installing one 345-kV circuit breaker.  Update protection systems as needed.</t>
  </si>
  <si>
    <t>ETT-194
A22007002</t>
  </si>
  <si>
    <t>Del Sol 345-kV Station:
Polymer MOV Replacement</t>
  </si>
  <si>
    <t>ETT-202
A22062004</t>
  </si>
  <si>
    <t>Oerstead 345-kV Station:
ETT SVC/Series Capacitor Control
Replacement</t>
  </si>
  <si>
    <t>Replace GE Series Capacitor PLC</t>
  </si>
  <si>
    <t>ETT-194
A22039001</t>
  </si>
  <si>
    <t>N. Edinburg 345-kV Station:
Polymer MOV Replacement</t>
  </si>
  <si>
    <t>Construct (2) Dead End's &amp; terminate the Del Sol to Pomelo 345-kV transmission line into the new Pronto 345-kV Station.</t>
  </si>
  <si>
    <t>Provide a Dead End POI for terminating the Mig Howard Generation 345-kV Tie Line into Pronto 345-kV Station.</t>
  </si>
  <si>
    <t>Pronto 345-kV Station:
Construct New Station</t>
  </si>
  <si>
    <t>Pronto 345-kV Station:
Del Sol to Pomelo
Cut-In</t>
  </si>
  <si>
    <t>Pronto 345-kV Station: 
Re-configure the Mig Howard Windfarm Line</t>
  </si>
  <si>
    <t>ETT-194
A22007005</t>
  </si>
  <si>
    <t>Gauss 345-kV Station:
Polymer MOV Replacement</t>
  </si>
  <si>
    <t>Knox</t>
  </si>
  <si>
    <t>ETT-199
P22013001</t>
  </si>
  <si>
    <t>Guajillo Energy Storage Interconnection</t>
  </si>
  <si>
    <t>Install metering at the generator's Corazon Solar 345-kV Substation in support of a 200MW energy storage facility</t>
  </si>
  <si>
    <t>Laredo VFT 138-kV</t>
  </si>
  <si>
    <t>Riley - Tesla
345-kV T-Line</t>
  </si>
  <si>
    <t>Wilbarger, Hardeman, Childress</t>
  </si>
  <si>
    <t>Repairing Galloping issues across the transmission line.</t>
  </si>
  <si>
    <t>Laredo VFT Collector rings/GE - Purchase insulators</t>
  </si>
  <si>
    <t>LRGV System Enhancement Project:
Add 2nd Circuit to the Rapido to Tiempo 345-kV transmission line.</t>
  </si>
  <si>
    <t>Install the second circuit along the Rapido to Tiempo 345-kV transmission line and add TFC.</t>
  </si>
  <si>
    <t>Webb,Zapata</t>
  </si>
  <si>
    <t>Replace Structure 145 along the Ft. Lancaster-Hamilton 138-kV transmission line, restring conductor from Structure 145-144, restring conductor to station A-Frame.</t>
  </si>
  <si>
    <t>LRGV System Enhancement Project: Add 2nd Circuit to the Pomelo to Pronto Line transmission line</t>
  </si>
  <si>
    <t>Install the second circuit along the Pomelo to Pronto 345-kV transmission line and add TFC</t>
  </si>
  <si>
    <t>LRGV System Enhancement Project: Add 2nd Circuit to the N. Edinburg to Pomelo transmission line</t>
  </si>
  <si>
    <t>Starr, Hidalgo</t>
  </si>
  <si>
    <t>Install the second circuit along the N. Edinburg to Pomelo 345-kV transmission line and add TFC</t>
  </si>
  <si>
    <t>2-954
ACSR
Cardinal</t>
  </si>
  <si>
    <t>ETT-190
P21709002</t>
  </si>
  <si>
    <t>ETT-190
P21709004
P21709005</t>
  </si>
  <si>
    <t>ETT-190
P21709007
P21709008</t>
  </si>
  <si>
    <t>ETT-800
A22800002</t>
  </si>
  <si>
    <t>ETT-800
P22079001</t>
  </si>
  <si>
    <t>ETT-185
P21702008
P21702009
P21702010</t>
  </si>
  <si>
    <t>ETT-185
P21702005
P21702006</t>
  </si>
  <si>
    <t>ETT-185
P21702002
P21702003</t>
  </si>
  <si>
    <t>ETT-197
P22016001</t>
  </si>
  <si>
    <t>Anemoi Storage Interconnection:
Install New Terminal</t>
  </si>
  <si>
    <t>Construct a new 345 kV terminal for Anemoi. Install a 345 kV, 5000 A, 63 kA breaker and disconnect switches. Install a 345-kV, 3000A line MOAB on the Anemoi terminal. nstall jumpers to new line terminal. Install SSO relaying and EPS metering for the new Anemoi line. Terminate dual fiber.</t>
  </si>
  <si>
    <t>ETT-197
P22016002</t>
  </si>
  <si>
    <t>Anemoi Storage Interconnection:
Install WLS Metering</t>
  </si>
  <si>
    <t>Install Wholesale Storage Load (WSL) Metering with all associated equipment at customer’s Anemoi Substation.</t>
  </si>
  <si>
    <t>ETT-197
P22016004
P22016005</t>
  </si>
  <si>
    <t>Anemoi Storage Interconnection:
Pomelo - Anemoi
345-kV T-Line</t>
  </si>
  <si>
    <t>Construct a new 0.05 mile 345-kV transmission line between the ETT Pomelo Station and the customer's point of interconnect (POI) to Anemoi Substation. Install dual fiber.</t>
  </si>
  <si>
    <t xml:space="preserve">Foard </t>
  </si>
  <si>
    <t xml:space="preserve">Construct a new (3) breader ring, 345kV Station called Penumbra. Install three (3) 345kV, 5000 A, 63 kV Breackers with associated equipment, install SSO Relay and EPS meter, install telecom equipment and terminate fiber, and update relaying and protection at remote ends. </t>
  </si>
  <si>
    <t>Construct a one span of 345-kV transmission line from Penumbra 345-kV Station to Montgomery Ranch Point of Interconnect (POI).</t>
  </si>
  <si>
    <t>Terminate the existing Avogrado to Edith Clarke 345-kV transmission line into new Penumbra 345-kV Station.</t>
  </si>
  <si>
    <t xml:space="preserve">ETT-201
P19249002
P19249001 </t>
  </si>
  <si>
    <t>ETT-201
P19249003
P19249004
P19249005</t>
  </si>
  <si>
    <t>ETT-201
P19249006
P19249007</t>
  </si>
  <si>
    <t>Montgomery Ranch Interconnection: Penumbra 345-kV Station Build</t>
  </si>
  <si>
    <t>Montgomery Ranch Interconnection: Avogadro-Edith Clarke 345-kV 
Cut-In</t>
  </si>
  <si>
    <t>Montgomery Ranch Interconnection: Penumbra-Montgomery Ranch  345-kV POI</t>
  </si>
  <si>
    <t>Rapido 345-kV Station:
Construct New Station</t>
  </si>
  <si>
    <t>Rapido 345-kV Station:
Del Sol to Tiempo
Cut-In</t>
  </si>
  <si>
    <t>Construct (2) Dead End's &amp; terminate the Del Sol to Tiempo 345-kV transmission line into the new Rapido 345-kV Station.</t>
  </si>
  <si>
    <t>2 X 954
KCM ACSR "Cardinal"</t>
  </si>
  <si>
    <t>Easement Obtained</t>
  </si>
  <si>
    <t>Rapido 345-kV Station: 
Rapido to Cabezon
345-kV Line</t>
  </si>
  <si>
    <t>Reterminate Del Sol to Cabezon 345-kV transmission line into new Rapido 345-kV Station.</t>
  </si>
  <si>
    <t>ETT-189
P21707002
P21707001</t>
  </si>
  <si>
    <t>ETT-189
P21707004
P21707003
P21707005</t>
  </si>
  <si>
    <t>ETT-189
P21707007
P21707006
P21707008</t>
  </si>
  <si>
    <t>LRGV System Enhancement Project: Add 2nd Circuit to the N. Edinburg to Palmito transmission line</t>
  </si>
  <si>
    <t>2-954 ACSR Cardinal</t>
  </si>
  <si>
    <t>Install the second circuit along the N. Edinburg to Palmito 345-kV transmission line and add TFC</t>
  </si>
  <si>
    <t>1590 ACSS
Bundled "Falcon"</t>
  </si>
  <si>
    <t>ETT-211
DR21X05D3</t>
  </si>
  <si>
    <t>Medina</t>
  </si>
  <si>
    <t>Install two 3000A, 40kA circuit switchers rated for 138-kV. Install CT/VT Metering structure to Devine - Medina Electric Tie.</t>
  </si>
  <si>
    <t>Champlin-Weil Tract 
138-kV Line Rebuild</t>
  </si>
  <si>
    <t>Rebuild and reconductor a 0.85-mile section of the Champlin to Weil Tract 138-kV transmission line.</t>
  </si>
  <si>
    <t>Utilizing existing easements 
Landowner Noticed</t>
  </si>
  <si>
    <t>Devine 69-kV
Substation</t>
  </si>
  <si>
    <t>Victoria/Victoria</t>
  </si>
  <si>
    <t>Magruder 138/68-kV Substation:
Auto Replacement</t>
  </si>
  <si>
    <t>Replace failed 138/69-kV Auto with an ETT capital spare. Make necessary repairs to replacement. Perform necessary P&amp;C and station work to get auto operating.</t>
  </si>
  <si>
    <t xml:space="preserve">ETT-210
P20087002
P20087005
P20087001 </t>
  </si>
  <si>
    <t>ETT-800
P21246002</t>
  </si>
  <si>
    <t>Del Rio/Val Verde</t>
  </si>
  <si>
    <t>Hamilton Rd. 
138-kV Substation</t>
  </si>
  <si>
    <t>Upgrade Relays between Hamilton Rd and LCRA's Pinto Creek stations so they can communicate following the install of new CB's at Pinto Creek.</t>
  </si>
  <si>
    <t>Ajo 345-kV
Station</t>
  </si>
  <si>
    <t>Kenedy</t>
  </si>
  <si>
    <t xml:space="preserve"> Replace 345-kV Reactor CB 555 at the Ajo 345-kV Station.</t>
  </si>
  <si>
    <t>ETT-800
A22800006</t>
  </si>
  <si>
    <t>Outpost Solar Interconnection: Avanzada 345-kV Station Build</t>
  </si>
  <si>
    <t>Construct a 345 kV, 4000 A, 3-breaker ring bus expandable to breaker-and-a-half, Install (3) 345 kV, 4000 A, 50 kA breakers, Install DICM, RTU, and EPS metering for the outpost solar Terminal, Update Remote end relay settings, terminate fiber, and add SSO relaying</t>
  </si>
  <si>
    <t>Outpost Solar Interconnection: Avanzada 345-kV Lobo to Fowlerton Cut-In</t>
  </si>
  <si>
    <t>Construct (2) Dead End's &amp; terminate the Lobo to Fowlerton  345-kV transmission line into the new Avanzada 345-kV Station.</t>
  </si>
  <si>
    <t>Steel Mono_x000D_
Pole</t>
  </si>
  <si>
    <t xml:space="preserve">16 TAC_x000D_
25.101_x000D_
(c)(5)(A) </t>
  </si>
  <si>
    <t>ETT-198 P22023006 P22023007</t>
  </si>
  <si>
    <t>Outpost Solar Interconnection: Avanzada 345-kV: Avanzada to Outpost Solar POI</t>
  </si>
  <si>
    <t>Construct a one span of 345-kV transmission line from Avanzada 345-kV Station to Outpost Solar Point of Interconnect (POI).</t>
  </si>
  <si>
    <t>Del Sol - Frontera
345-kV T-Line</t>
  </si>
  <si>
    <t>Hidalgo, Starr</t>
  </si>
  <si>
    <t>Construct a new 345-kV transmission line from the AEP Texas Point of Interconnect to Del Sol 345-kV Station.</t>
  </si>
  <si>
    <t>3 x 954 KCM ACSR
"Cardinal"</t>
  </si>
  <si>
    <t>BOLD
Lattice</t>
  </si>
  <si>
    <t>PUC Docket 55001
Approved 09/28/2023</t>
  </si>
  <si>
    <t>Del Sol 345-kV
Station</t>
  </si>
  <si>
    <t>Convert Station to breaker and a half. Add all necessary breakers. Terminate lines to frontera. Terminate fiber. Update relaying and protection.</t>
  </si>
  <si>
    <t>Rebuild and reconductor the existing Valero East to Valero West 69-kV transmission line with double-circuit capable structures and constructed to 138-kV standards. Continue to operate at 69 kV.</t>
  </si>
  <si>
    <t>Laredo VFT North -
Lobo CKT #2 
138-kV T-Line</t>
  </si>
  <si>
    <t>Laredo/Webb</t>
  </si>
  <si>
    <t>Replace and move Structure 5/4 east down the centerline to remove from TxDOT’s right of way.</t>
  </si>
  <si>
    <t>1020 KCM
AAAC
"Drake"</t>
  </si>
  <si>
    <t>Steel
Mono
Pole</t>
  </si>
  <si>
    <t>Centerline</t>
  </si>
  <si>
    <t>16 TAC
25.101
(c)(5)(F)</t>
  </si>
  <si>
    <t>Reimburseable Project - CIAC Acquired
Landowners Noticed.</t>
  </si>
  <si>
    <t>ETT-186
P21701002
P21701003</t>
  </si>
  <si>
    <r>
      <rPr>
        <sz val="12"/>
        <color rgb="FFFF0000"/>
        <rFont val="Arial"/>
        <family val="2"/>
      </rPr>
      <t>ETT-223</t>
    </r>
    <r>
      <rPr>
        <sz val="12"/>
        <rFont val="Arial"/>
        <family val="2"/>
      </rPr>
      <t xml:space="preserve">
</t>
    </r>
    <r>
      <rPr>
        <strike/>
        <sz val="12"/>
        <rFont val="Arial"/>
        <family val="2"/>
      </rPr>
      <t>ETT-800</t>
    </r>
    <r>
      <rPr>
        <sz val="12"/>
        <rFont val="Arial"/>
        <family val="2"/>
      </rPr>
      <t xml:space="preserve">
A22800016</t>
    </r>
  </si>
  <si>
    <t>ETT-206
P20838001
P20838002
P20838003
P20838004</t>
  </si>
  <si>
    <t>ETT-206
P20838005</t>
  </si>
  <si>
    <t>ETT-900
2019
A20144005</t>
  </si>
  <si>
    <t>ETT-198
P22023001</t>
  </si>
  <si>
    <t>ETT-198
P22023003
P22023004
P22023005</t>
  </si>
  <si>
    <t>Reterminate the Champlin to Weil Tract 138-kV capable transmission line into the Champlin 138-kV Substation.</t>
  </si>
  <si>
    <t>Rebuild and reconductor a 0.41 mile segment of the existing Champlin to Weil Tract 138-kV capable transmission line to double-circuit capability.</t>
  </si>
  <si>
    <t>ETT-800
2018
P17037003</t>
  </si>
  <si>
    <t>Hamilton Road
138-kV Substation</t>
  </si>
  <si>
    <t>Upgrade jumpers &amp; relay equipment/settings</t>
  </si>
  <si>
    <t xml:space="preserve"> </t>
  </si>
  <si>
    <t>Cruce - Del Sol 
345-kV 
Double-Circuit
T-Line</t>
  </si>
  <si>
    <t>Del Sol 345-kV Station</t>
  </si>
  <si>
    <t>PUC Docket 55151
Approved 02/01/2024</t>
  </si>
  <si>
    <t xml:space="preserve">Construct two terminals at Del Sol 345-kV Station by installing two circuit breakers. Install jumpers to new circuits. Update protection system. Install 2 345kV 5000A breakers rated for at least 50 KA. Install TFC. </t>
  </si>
  <si>
    <t>Jim Hogg, Starr</t>
  </si>
  <si>
    <t>ETT-205
(P22032005)
(P22032006)
(P22032007)
(P22032008)</t>
  </si>
  <si>
    <t>ETT-205
(P22032009)</t>
  </si>
  <si>
    <t>Construct approximately 29.21 miles of new 345-kV transmssion line between Del Sol Station and the AEP Texas POI that is located approximately 25 miles north-northeast of Del Sol Station with dual OPGW. Install double circuit BOLD structures with both circuits strung. Studied using 3-954 ACSR.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</si>
</sst>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sz val="12"/>
      <color rgb="FFFF0000"/>
      <name val="Arial"/>
      <family val="2"/>
    </font>
    <font>
      <strike/>
      <sz val="12"/>
      <name val="Arial"/>
      <family val="2"/>
    </font>
    <font>
      <b/>
      <sz val="12"/>
      <color rgb="FFFF0000"/>
      <name val="Arial"/>
      <family val="2"/>
    </font>
  </fonts>
  <fills count="3">
    <fill>
      <patternFill patternType="none"/>
    </fill>
    <fill>
      <patternFill patternType="gray125"/>
    </fill>
    <fill>
      <patternFill patternType="mediumGray">
        <fgColor indexed="22"/>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21" fillId="0" borderId="0"/>
  </cellStyleXfs>
  <cellXfs count="36">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0" fontId="21" fillId="0" borderId="2" xfId="41483" applyFont="1" applyFill="1" applyBorder="1" applyAlignment="1" applyProtection="1">
      <alignment horizontal="center" vertical="center" wrapText="1"/>
      <protection locked="0"/>
    </xf>
    <xf numFmtId="0" fontId="21" fillId="0" borderId="2" xfId="41483" applyFont="1" applyFill="1" applyBorder="1" applyAlignment="1">
      <alignment horizontal="center" vertical="center" wrapText="1"/>
    </xf>
    <xf numFmtId="14"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44" fontId="21" fillId="0" borderId="2" xfId="41483" applyNumberFormat="1" applyFont="1" applyFill="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0" fontId="21" fillId="0" borderId="2" xfId="0" applyFont="1" applyFill="1" applyBorder="1" applyAlignment="1">
      <alignment horizontal="center" vertical="center" wrapText="1"/>
    </xf>
    <xf numFmtId="14" fontId="21" fillId="0" borderId="2" xfId="0" applyNumberFormat="1"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Border="1" applyAlignment="1">
      <alignment horizontal="center" vertical="center" wrapText="1"/>
    </xf>
    <xf numFmtId="14" fontId="21" fillId="0" borderId="2" xfId="41483" applyNumberFormat="1" applyFont="1" applyBorder="1" applyAlignment="1" applyProtection="1">
      <alignment horizontal="center" vertical="center" wrapText="1"/>
      <protection locked="0"/>
    </xf>
    <xf numFmtId="44" fontId="25" fillId="0" borderId="2" xfId="41483" applyNumberFormat="1" applyFont="1" applyFill="1" applyBorder="1" applyAlignment="1" applyProtection="1">
      <alignment horizontal="center" vertical="center" wrapText="1"/>
      <protection locked="0"/>
    </xf>
    <xf numFmtId="10" fontId="25" fillId="0" borderId="2" xfId="41483" applyNumberFormat="1" applyFont="1" applyFill="1" applyBorder="1" applyAlignment="1">
      <alignment horizontal="center" vertical="center"/>
    </xf>
    <xf numFmtId="10" fontId="21" fillId="0" borderId="2" xfId="41483" applyNumberFormat="1" applyFont="1" applyFill="1" applyBorder="1" applyAlignment="1">
      <alignment horizontal="center" vertical="center"/>
    </xf>
    <xf numFmtId="0" fontId="21" fillId="0" borderId="2" xfId="0" applyFont="1" applyFill="1" applyBorder="1" applyAlignment="1" applyProtection="1">
      <alignment horizontal="center" vertical="center" wrapText="1"/>
      <protection locked="0"/>
    </xf>
    <xf numFmtId="0" fontId="24" fillId="0" borderId="2" xfId="41483" applyFont="1" applyFill="1" applyBorder="1" applyAlignment="1" applyProtection="1">
      <alignment horizontal="center" vertical="center" wrapText="1"/>
      <protection locked="0"/>
    </xf>
    <xf numFmtId="0" fontId="21" fillId="0" borderId="2" xfId="41483" applyFont="1" applyFill="1" applyBorder="1" applyAlignment="1" applyProtection="1">
      <alignment wrapText="1"/>
      <protection locked="0"/>
    </xf>
    <xf numFmtId="0" fontId="0" fillId="0" borderId="2" xfId="0" applyFill="1" applyBorder="1"/>
    <xf numFmtId="1" fontId="25" fillId="0" borderId="2" xfId="41483" applyNumberFormat="1" applyFont="1" applyFill="1" applyBorder="1" applyAlignment="1" applyProtection="1">
      <alignment horizontal="center" vertical="center" wrapText="1"/>
      <protection locked="0"/>
    </xf>
    <xf numFmtId="14" fontId="25" fillId="0" borderId="2" xfId="41483" applyNumberFormat="1" applyFont="1" applyFill="1" applyBorder="1" applyAlignment="1" applyProtection="1">
      <alignment horizontal="center" vertical="center" wrapText="1"/>
      <protection locked="0"/>
    </xf>
    <xf numFmtId="0" fontId="25" fillId="0" borderId="2" xfId="0" applyFont="1" applyFill="1" applyBorder="1" applyAlignment="1">
      <alignment horizontal="center" vertical="center" wrapText="1"/>
    </xf>
    <xf numFmtId="0" fontId="25" fillId="0" borderId="2" xfId="41483" applyFont="1" applyFill="1" applyBorder="1" applyAlignment="1" applyProtection="1">
      <alignment horizontal="center" vertical="center" wrapText="1"/>
      <protection locked="0"/>
    </xf>
    <xf numFmtId="2" fontId="25" fillId="0" borderId="2" xfId="41483" applyNumberFormat="1" applyFont="1" applyFill="1" applyBorder="1" applyAlignment="1" applyProtection="1">
      <alignment horizontal="center" vertical="center" wrapText="1"/>
      <protection locked="0"/>
    </xf>
    <xf numFmtId="0" fontId="25" fillId="0" borderId="2" xfId="9" applyFont="1" applyFill="1" applyBorder="1" applyAlignment="1" applyProtection="1">
      <alignment horizontal="center" vertical="center" wrapText="1"/>
      <protection locked="0"/>
    </xf>
    <xf numFmtId="0" fontId="27" fillId="0" borderId="2" xfId="41483" applyFont="1" applyFill="1" applyBorder="1" applyAlignment="1" applyProtection="1">
      <alignment horizontal="center" vertical="center" wrapText="1"/>
      <protection locked="0"/>
    </xf>
    <xf numFmtId="0" fontId="25" fillId="0" borderId="2" xfId="41483" applyFont="1" applyFill="1" applyBorder="1" applyAlignment="1" applyProtection="1">
      <alignment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86"/>
  <sheetViews>
    <sheetView tabSelected="1" zoomScale="70" zoomScaleNormal="70" zoomScaleSheetLayoutView="50" zoomScalePageLayoutView="70" workbookViewId="0"/>
  </sheetViews>
  <sheetFormatPr defaultRowHeight="12.75" x14ac:dyDescent="0.2"/>
  <cols>
    <col min="1" max="1" width="15.7109375" style="27" customWidth="1"/>
    <col min="2" max="2" width="21.140625" style="27" customWidth="1"/>
    <col min="3" max="3" width="22.5703125" style="27" customWidth="1"/>
    <col min="4" max="4" width="40.5703125" style="27" customWidth="1"/>
    <col min="5" max="5" width="14.7109375" style="27" customWidth="1"/>
    <col min="6" max="6" width="18.5703125" style="27" customWidth="1"/>
    <col min="7" max="7" width="18.28515625" style="27" customWidth="1"/>
    <col min="8" max="8" width="19.7109375" style="27" customWidth="1"/>
    <col min="9" max="9" width="21.42578125" style="27" customWidth="1"/>
    <col min="10" max="10" width="19.28515625" style="27" customWidth="1"/>
    <col min="11" max="11" width="12.140625" style="27" customWidth="1"/>
    <col min="12" max="12" width="13" style="27" customWidth="1"/>
    <col min="13" max="13" width="10.7109375" style="27" customWidth="1"/>
    <col min="14" max="14" width="12.5703125" style="27" customWidth="1"/>
    <col min="15" max="15" width="10.140625" style="27" customWidth="1"/>
    <col min="16" max="16" width="14.7109375" style="27" customWidth="1"/>
    <col min="17" max="17" width="14" style="27" customWidth="1"/>
    <col min="18" max="18" width="12.5703125" style="27" customWidth="1"/>
    <col min="19" max="19" width="11.140625" style="27" customWidth="1"/>
    <col min="20" max="21" width="10.42578125" style="27" customWidth="1"/>
    <col min="22" max="22" width="14.28515625" style="27" customWidth="1"/>
    <col min="23" max="23" width="43.85546875" style="27" customWidth="1"/>
    <col min="24" max="24" width="15.7109375" style="27" customWidth="1"/>
    <col min="25" max="16384" width="9.140625" style="27"/>
  </cols>
  <sheetData>
    <row r="1" spans="1:25" s="24" customFormat="1" ht="78" customHeight="1" x14ac:dyDescent="0.2">
      <c r="A1" s="1" t="s">
        <v>6</v>
      </c>
      <c r="B1" s="1" t="s">
        <v>7</v>
      </c>
      <c r="C1" s="1" t="s">
        <v>8</v>
      </c>
      <c r="D1" s="1" t="s">
        <v>9</v>
      </c>
      <c r="E1" s="2" t="s">
        <v>13</v>
      </c>
      <c r="F1" s="2" t="s">
        <v>21</v>
      </c>
      <c r="G1" s="2" t="s">
        <v>22</v>
      </c>
      <c r="H1" s="7" t="s">
        <v>16</v>
      </c>
      <c r="I1" s="7" t="s">
        <v>17</v>
      </c>
      <c r="J1" s="7" t="s">
        <v>18</v>
      </c>
      <c r="K1" s="3" t="s">
        <v>14</v>
      </c>
      <c r="L1" s="4" t="s">
        <v>10</v>
      </c>
      <c r="M1" s="4" t="s">
        <v>19</v>
      </c>
      <c r="N1" s="4" t="s">
        <v>20</v>
      </c>
      <c r="O1" s="5" t="s">
        <v>3</v>
      </c>
      <c r="P1" s="1" t="s">
        <v>4</v>
      </c>
      <c r="Q1" s="1" t="s">
        <v>11</v>
      </c>
      <c r="R1" s="1" t="s">
        <v>2</v>
      </c>
      <c r="S1" s="5" t="s">
        <v>1</v>
      </c>
      <c r="T1" s="1" t="s">
        <v>0</v>
      </c>
      <c r="U1" s="5" t="s">
        <v>12</v>
      </c>
      <c r="V1" s="1" t="s">
        <v>15</v>
      </c>
      <c r="W1" s="1" t="s">
        <v>5</v>
      </c>
    </row>
    <row r="2" spans="1:25" s="24" customFormat="1" ht="96" customHeight="1" x14ac:dyDescent="0.2">
      <c r="A2" s="15" t="s">
        <v>47</v>
      </c>
      <c r="B2" s="15" t="s">
        <v>48</v>
      </c>
      <c r="C2" s="15" t="s">
        <v>49</v>
      </c>
      <c r="D2" s="15" t="s">
        <v>50</v>
      </c>
      <c r="E2" s="16">
        <v>44473</v>
      </c>
      <c r="F2" s="16">
        <v>44926</v>
      </c>
      <c r="G2" s="16"/>
      <c r="H2" s="18"/>
      <c r="I2" s="18">
        <v>19805943</v>
      </c>
      <c r="J2" s="18"/>
      <c r="K2" s="22" t="str">
        <f t="shared" ref="K2:K64" si="0">IF(J2&gt;0,(J2/I2)-1," ")</f>
        <v xml:space="preserve"> </v>
      </c>
      <c r="L2" s="15">
        <v>98</v>
      </c>
      <c r="M2" s="15">
        <v>138</v>
      </c>
      <c r="N2" s="15"/>
      <c r="O2" s="17">
        <v>10.72</v>
      </c>
      <c r="P2" s="15" t="s">
        <v>51</v>
      </c>
      <c r="Q2" s="15" t="s">
        <v>52</v>
      </c>
      <c r="R2" s="15" t="s">
        <v>45</v>
      </c>
      <c r="S2" s="17">
        <v>10.72</v>
      </c>
      <c r="T2" s="15"/>
      <c r="U2" s="17"/>
      <c r="V2" s="6" t="s">
        <v>53</v>
      </c>
      <c r="W2" s="15" t="s">
        <v>54</v>
      </c>
    </row>
    <row r="3" spans="1:25" s="24" customFormat="1" ht="96" customHeight="1" x14ac:dyDescent="0.2">
      <c r="A3" s="15" t="s">
        <v>55</v>
      </c>
      <c r="B3" s="15" t="s">
        <v>56</v>
      </c>
      <c r="C3" s="15" t="s">
        <v>49</v>
      </c>
      <c r="D3" s="15" t="s">
        <v>57</v>
      </c>
      <c r="E3" s="16">
        <v>44473</v>
      </c>
      <c r="F3" s="16">
        <v>45047</v>
      </c>
      <c r="G3" s="16"/>
      <c r="H3" s="18"/>
      <c r="I3" s="18">
        <v>1763171</v>
      </c>
      <c r="J3" s="18"/>
      <c r="K3" s="22" t="str">
        <f t="shared" si="0"/>
        <v xml:space="preserve"> </v>
      </c>
      <c r="L3" s="15">
        <v>0</v>
      </c>
      <c r="M3" s="15">
        <v>138</v>
      </c>
      <c r="N3" s="15"/>
      <c r="O3" s="17"/>
      <c r="P3" s="15"/>
      <c r="Q3" s="15"/>
      <c r="R3" s="15"/>
      <c r="S3" s="17"/>
      <c r="T3" s="15"/>
      <c r="U3" s="17"/>
      <c r="V3" s="6" t="s">
        <v>29</v>
      </c>
      <c r="W3" s="15"/>
    </row>
    <row r="4" spans="1:25" s="26" customFormat="1" ht="145.5" customHeight="1" x14ac:dyDescent="0.2">
      <c r="A4" s="9" t="s">
        <v>59</v>
      </c>
      <c r="B4" s="15" t="s">
        <v>60</v>
      </c>
      <c r="C4" s="8" t="s">
        <v>61</v>
      </c>
      <c r="D4" s="9" t="s">
        <v>71</v>
      </c>
      <c r="E4" s="10">
        <v>44571</v>
      </c>
      <c r="F4" s="20">
        <v>44892</v>
      </c>
      <c r="G4" s="20">
        <v>44861</v>
      </c>
      <c r="H4" s="11"/>
      <c r="I4" s="12">
        <v>15903000</v>
      </c>
      <c r="J4" s="12"/>
      <c r="K4" s="22" t="str">
        <f t="shared" si="0"/>
        <v xml:space="preserve"> </v>
      </c>
      <c r="L4" s="13">
        <v>99</v>
      </c>
      <c r="M4" s="8"/>
      <c r="N4" s="8">
        <v>345</v>
      </c>
      <c r="O4" s="14"/>
      <c r="P4" s="8"/>
      <c r="Q4" s="8"/>
      <c r="R4" s="8"/>
      <c r="S4" s="14"/>
      <c r="T4" s="8"/>
      <c r="U4" s="14"/>
      <c r="V4" s="6" t="s">
        <v>29</v>
      </c>
      <c r="W4" s="15" t="s">
        <v>62</v>
      </c>
      <c r="X4" s="25"/>
      <c r="Y4" s="8"/>
    </row>
    <row r="5" spans="1:25" s="26" customFormat="1" ht="85.5" customHeight="1" x14ac:dyDescent="0.2">
      <c r="A5" s="9" t="s">
        <v>63</v>
      </c>
      <c r="B5" s="15" t="s">
        <v>64</v>
      </c>
      <c r="C5" s="8" t="s">
        <v>61</v>
      </c>
      <c r="D5" s="9" t="s">
        <v>65</v>
      </c>
      <c r="E5" s="10">
        <v>44571</v>
      </c>
      <c r="F5" s="20">
        <v>44892</v>
      </c>
      <c r="G5" s="20">
        <v>44861</v>
      </c>
      <c r="H5" s="11"/>
      <c r="I5" s="12">
        <v>1559400</v>
      </c>
      <c r="J5" s="12"/>
      <c r="K5" s="22" t="str">
        <f t="shared" si="0"/>
        <v xml:space="preserve"> </v>
      </c>
      <c r="L5" s="13">
        <v>99</v>
      </c>
      <c r="M5" s="8">
        <v>345</v>
      </c>
      <c r="N5" s="8"/>
      <c r="O5" s="14">
        <v>0.05</v>
      </c>
      <c r="P5" s="8" t="s">
        <v>66</v>
      </c>
      <c r="Q5" s="8" t="s">
        <v>28</v>
      </c>
      <c r="R5" s="8"/>
      <c r="S5" s="14"/>
      <c r="T5" s="8"/>
      <c r="U5" s="14"/>
      <c r="V5" s="6" t="s">
        <v>30</v>
      </c>
      <c r="W5" s="15" t="s">
        <v>67</v>
      </c>
      <c r="X5" s="25"/>
      <c r="Y5" s="8"/>
    </row>
    <row r="6" spans="1:25" s="26" customFormat="1" ht="85.5" customHeight="1" x14ac:dyDescent="0.2">
      <c r="A6" s="9" t="s">
        <v>68</v>
      </c>
      <c r="B6" s="15" t="s">
        <v>69</v>
      </c>
      <c r="C6" s="8" t="s">
        <v>61</v>
      </c>
      <c r="D6" s="9" t="s">
        <v>70</v>
      </c>
      <c r="E6" s="10">
        <v>44571</v>
      </c>
      <c r="F6" s="20">
        <v>44892</v>
      </c>
      <c r="G6" s="20">
        <v>45045</v>
      </c>
      <c r="H6" s="11"/>
      <c r="I6" s="12">
        <v>3852500</v>
      </c>
      <c r="J6" s="12"/>
      <c r="K6" s="22" t="str">
        <f t="shared" si="0"/>
        <v xml:space="preserve"> </v>
      </c>
      <c r="L6" s="13">
        <v>99</v>
      </c>
      <c r="M6" s="8"/>
      <c r="N6" s="8">
        <v>345</v>
      </c>
      <c r="O6" s="14">
        <v>1.7</v>
      </c>
      <c r="P6" s="8" t="s">
        <v>36</v>
      </c>
      <c r="Q6" s="8" t="s">
        <v>28</v>
      </c>
      <c r="R6" s="8"/>
      <c r="S6" s="14"/>
      <c r="T6" s="8">
        <v>150</v>
      </c>
      <c r="U6" s="14">
        <v>1.7</v>
      </c>
      <c r="V6" s="6" t="s">
        <v>30</v>
      </c>
      <c r="W6" s="15" t="s">
        <v>31</v>
      </c>
      <c r="X6" s="25"/>
      <c r="Y6" s="8"/>
    </row>
    <row r="7" spans="1:25" s="26" customFormat="1" ht="85.5" customHeight="1" x14ac:dyDescent="0.2">
      <c r="A7" s="9" t="s">
        <v>82</v>
      </c>
      <c r="B7" s="15" t="s">
        <v>81</v>
      </c>
      <c r="C7" s="8" t="s">
        <v>24</v>
      </c>
      <c r="D7" s="9" t="s">
        <v>80</v>
      </c>
      <c r="E7" s="10">
        <v>44616</v>
      </c>
      <c r="F7" s="10">
        <v>45215</v>
      </c>
      <c r="G7" s="10"/>
      <c r="H7" s="11"/>
      <c r="I7" s="12">
        <v>1500000</v>
      </c>
      <c r="J7" s="12"/>
      <c r="K7" s="22" t="str">
        <f t="shared" si="0"/>
        <v xml:space="preserve"> </v>
      </c>
      <c r="L7" s="13">
        <v>95</v>
      </c>
      <c r="M7" s="8"/>
      <c r="N7" s="8">
        <v>345</v>
      </c>
      <c r="O7" s="14">
        <v>0.1</v>
      </c>
      <c r="P7" s="8" t="s">
        <v>79</v>
      </c>
      <c r="Q7" s="8" t="s">
        <v>40</v>
      </c>
      <c r="R7" s="8"/>
      <c r="S7" s="14"/>
      <c r="T7" s="8">
        <v>150</v>
      </c>
      <c r="U7" s="14">
        <v>0.1</v>
      </c>
      <c r="V7" s="6" t="s">
        <v>30</v>
      </c>
      <c r="W7" s="15" t="s">
        <v>31</v>
      </c>
      <c r="X7" s="25"/>
      <c r="Y7" s="8"/>
    </row>
    <row r="8" spans="1:25" s="26" customFormat="1" ht="85.5" customHeight="1" x14ac:dyDescent="0.2">
      <c r="A8" s="9" t="s">
        <v>72</v>
      </c>
      <c r="B8" s="15" t="s">
        <v>73</v>
      </c>
      <c r="C8" s="8" t="s">
        <v>74</v>
      </c>
      <c r="D8" s="9" t="s">
        <v>75</v>
      </c>
      <c r="E8" s="10">
        <v>44620</v>
      </c>
      <c r="F8" s="10">
        <v>44685</v>
      </c>
      <c r="G8" s="10">
        <v>44862</v>
      </c>
      <c r="H8" s="11"/>
      <c r="I8" s="12">
        <v>461128</v>
      </c>
      <c r="J8" s="12"/>
      <c r="K8" s="22" t="str">
        <f t="shared" si="0"/>
        <v xml:space="preserve"> </v>
      </c>
      <c r="L8" s="13">
        <v>99</v>
      </c>
      <c r="M8" s="8">
        <v>69</v>
      </c>
      <c r="N8" s="8"/>
      <c r="O8" s="14"/>
      <c r="P8" s="8" t="s">
        <v>51</v>
      </c>
      <c r="Q8" s="8" t="s">
        <v>40</v>
      </c>
      <c r="R8" s="8"/>
      <c r="S8" s="14"/>
      <c r="T8" s="8"/>
      <c r="U8" s="14"/>
      <c r="V8" s="6" t="s">
        <v>44</v>
      </c>
      <c r="W8" s="15" t="s">
        <v>54</v>
      </c>
      <c r="X8" s="25"/>
      <c r="Y8" s="8"/>
    </row>
    <row r="9" spans="1:25" s="26" customFormat="1" ht="85.5" customHeight="1" x14ac:dyDescent="0.2">
      <c r="A9" s="9" t="s">
        <v>78</v>
      </c>
      <c r="B9" s="15" t="s">
        <v>76</v>
      </c>
      <c r="C9" s="8" t="s">
        <v>77</v>
      </c>
      <c r="D9" s="9" t="s">
        <v>90</v>
      </c>
      <c r="E9" s="10">
        <v>44595</v>
      </c>
      <c r="F9" s="10">
        <v>44714</v>
      </c>
      <c r="G9" s="10">
        <v>44712</v>
      </c>
      <c r="H9" s="11"/>
      <c r="I9" s="12">
        <v>8606468</v>
      </c>
      <c r="J9" s="12"/>
      <c r="K9" s="22" t="str">
        <f t="shared" si="0"/>
        <v xml:space="preserve"> </v>
      </c>
      <c r="L9" s="13">
        <v>99</v>
      </c>
      <c r="M9" s="8">
        <v>69</v>
      </c>
      <c r="N9" s="8"/>
      <c r="O9" s="14">
        <v>9.86</v>
      </c>
      <c r="P9" s="8" t="s">
        <v>43</v>
      </c>
      <c r="Q9" s="8" t="s">
        <v>27</v>
      </c>
      <c r="R9" s="8" t="s">
        <v>45</v>
      </c>
      <c r="S9" s="14">
        <v>9.86</v>
      </c>
      <c r="T9" s="8"/>
      <c r="U9" s="14"/>
      <c r="V9" s="6" t="s">
        <v>44</v>
      </c>
      <c r="W9" s="15" t="s">
        <v>46</v>
      </c>
      <c r="X9" s="25"/>
      <c r="Y9" s="8"/>
    </row>
    <row r="10" spans="1:25" s="26" customFormat="1" ht="85.5" customHeight="1" x14ac:dyDescent="0.2">
      <c r="A10" s="9" t="s">
        <v>83</v>
      </c>
      <c r="B10" s="15" t="s">
        <v>84</v>
      </c>
      <c r="C10" s="8" t="s">
        <v>23</v>
      </c>
      <c r="D10" s="9" t="s">
        <v>340</v>
      </c>
      <c r="E10" s="10">
        <v>44837</v>
      </c>
      <c r="F10" s="10">
        <v>44866</v>
      </c>
      <c r="G10" s="10">
        <v>44907</v>
      </c>
      <c r="H10" s="11"/>
      <c r="I10" s="12">
        <v>927749.09</v>
      </c>
      <c r="J10" s="21">
        <v>549051</v>
      </c>
      <c r="K10" s="22">
        <f t="shared" si="0"/>
        <v>-0.40819020366810599</v>
      </c>
      <c r="L10" s="28">
        <v>100</v>
      </c>
      <c r="M10" s="8">
        <v>69</v>
      </c>
      <c r="N10" s="8"/>
      <c r="O10" s="14">
        <v>0.05</v>
      </c>
      <c r="P10" s="8" t="s">
        <v>85</v>
      </c>
      <c r="Q10" s="8" t="s">
        <v>40</v>
      </c>
      <c r="R10" s="8" t="s">
        <v>86</v>
      </c>
      <c r="S10" s="14">
        <v>0.04</v>
      </c>
      <c r="T10" s="8" t="s">
        <v>86</v>
      </c>
      <c r="U10" s="14">
        <v>0.05</v>
      </c>
      <c r="V10" s="6" t="s">
        <v>41</v>
      </c>
      <c r="W10" s="15" t="s">
        <v>89</v>
      </c>
      <c r="X10" s="25"/>
      <c r="Y10" s="8"/>
    </row>
    <row r="11" spans="1:25" s="26" customFormat="1" ht="85.5" customHeight="1" x14ac:dyDescent="0.2">
      <c r="A11" s="9" t="s">
        <v>87</v>
      </c>
      <c r="B11" s="15" t="s">
        <v>88</v>
      </c>
      <c r="C11" s="8" t="s">
        <v>23</v>
      </c>
      <c r="D11" s="9" t="s">
        <v>341</v>
      </c>
      <c r="E11" s="10">
        <v>44837</v>
      </c>
      <c r="F11" s="10">
        <v>44866</v>
      </c>
      <c r="G11" s="10">
        <v>44887</v>
      </c>
      <c r="H11" s="11"/>
      <c r="I11" s="12">
        <v>1694838.6</v>
      </c>
      <c r="J11" s="21"/>
      <c r="K11" s="22" t="str">
        <f t="shared" si="0"/>
        <v xml:space="preserve"> </v>
      </c>
      <c r="L11" s="13">
        <v>99</v>
      </c>
      <c r="M11" s="8">
        <v>69</v>
      </c>
      <c r="N11" s="8"/>
      <c r="O11" s="14">
        <v>0.41</v>
      </c>
      <c r="P11" s="8" t="s">
        <v>85</v>
      </c>
      <c r="Q11" s="8" t="s">
        <v>40</v>
      </c>
      <c r="R11" s="8" t="s">
        <v>86</v>
      </c>
      <c r="S11" s="14">
        <v>0.41</v>
      </c>
      <c r="T11" s="8">
        <v>50</v>
      </c>
      <c r="U11" s="14">
        <v>0.41</v>
      </c>
      <c r="V11" s="6" t="s">
        <v>53</v>
      </c>
      <c r="W11" s="15" t="s">
        <v>89</v>
      </c>
      <c r="X11" s="25"/>
      <c r="Y11" s="8"/>
    </row>
    <row r="12" spans="1:25" s="26" customFormat="1" ht="135" x14ac:dyDescent="0.2">
      <c r="A12" s="9" t="s">
        <v>91</v>
      </c>
      <c r="B12" s="15" t="s">
        <v>99</v>
      </c>
      <c r="C12" s="8" t="s">
        <v>33</v>
      </c>
      <c r="D12" s="9" t="s">
        <v>92</v>
      </c>
      <c r="E12" s="10">
        <v>44683</v>
      </c>
      <c r="F12" s="10">
        <v>44883</v>
      </c>
      <c r="G12" s="10">
        <v>44877</v>
      </c>
      <c r="H12" s="11"/>
      <c r="I12" s="12">
        <v>12500000</v>
      </c>
      <c r="J12" s="12"/>
      <c r="K12" s="22" t="str">
        <f t="shared" si="0"/>
        <v xml:space="preserve"> </v>
      </c>
      <c r="L12" s="13">
        <v>99</v>
      </c>
      <c r="M12" s="8"/>
      <c r="N12" s="8">
        <v>345</v>
      </c>
      <c r="O12" s="14"/>
      <c r="P12" s="8"/>
      <c r="Q12" s="8"/>
      <c r="R12" s="8"/>
      <c r="S12" s="14"/>
      <c r="T12" s="8"/>
      <c r="U12" s="14"/>
      <c r="V12" s="6" t="s">
        <v>29</v>
      </c>
      <c r="W12" s="15" t="s">
        <v>35</v>
      </c>
      <c r="X12" s="25"/>
      <c r="Y12" s="8"/>
    </row>
    <row r="13" spans="1:25" s="26" customFormat="1" ht="83.25" customHeight="1" x14ac:dyDescent="0.2">
      <c r="A13" s="9" t="s">
        <v>93</v>
      </c>
      <c r="B13" s="15" t="s">
        <v>100</v>
      </c>
      <c r="C13" s="8" t="s">
        <v>33</v>
      </c>
      <c r="D13" s="9" t="s">
        <v>94</v>
      </c>
      <c r="E13" s="10">
        <v>44683</v>
      </c>
      <c r="F13" s="10">
        <v>44883</v>
      </c>
      <c r="G13" s="10">
        <v>44877</v>
      </c>
      <c r="H13" s="11"/>
      <c r="I13" s="12">
        <v>4500000</v>
      </c>
      <c r="J13" s="12"/>
      <c r="K13" s="22" t="str">
        <f t="shared" si="0"/>
        <v xml:space="preserve"> </v>
      </c>
      <c r="L13" s="13">
        <v>99</v>
      </c>
      <c r="M13" s="8">
        <v>345</v>
      </c>
      <c r="N13" s="8"/>
      <c r="O13" s="14">
        <v>0.75</v>
      </c>
      <c r="P13" s="8" t="s">
        <v>95</v>
      </c>
      <c r="Q13" s="8" t="s">
        <v>28</v>
      </c>
      <c r="R13" s="8"/>
      <c r="S13" s="14"/>
      <c r="T13" s="8">
        <v>150</v>
      </c>
      <c r="U13" s="14">
        <v>0.75</v>
      </c>
      <c r="V13" s="6" t="s">
        <v>30</v>
      </c>
      <c r="W13" s="15" t="s">
        <v>31</v>
      </c>
      <c r="X13" s="25"/>
      <c r="Y13" s="8"/>
    </row>
    <row r="14" spans="1:25" s="26" customFormat="1" ht="74.25" customHeight="1" x14ac:dyDescent="0.2">
      <c r="A14" s="9" t="s">
        <v>96</v>
      </c>
      <c r="B14" s="15" t="s">
        <v>101</v>
      </c>
      <c r="C14" s="8" t="s">
        <v>33</v>
      </c>
      <c r="D14" s="9" t="s">
        <v>97</v>
      </c>
      <c r="E14" s="10">
        <v>44683</v>
      </c>
      <c r="F14" s="10">
        <v>44883</v>
      </c>
      <c r="G14" s="10">
        <v>44877</v>
      </c>
      <c r="H14" s="11"/>
      <c r="I14" s="12">
        <v>750000</v>
      </c>
      <c r="J14" s="12"/>
      <c r="K14" s="22" t="str">
        <f t="shared" si="0"/>
        <v xml:space="preserve"> </v>
      </c>
      <c r="L14" s="13">
        <v>99</v>
      </c>
      <c r="M14" s="8"/>
      <c r="N14" s="8">
        <v>345</v>
      </c>
      <c r="O14" s="14">
        <v>0.01</v>
      </c>
      <c r="P14" s="8" t="s">
        <v>98</v>
      </c>
      <c r="Q14" s="8" t="s">
        <v>28</v>
      </c>
      <c r="R14" s="8"/>
      <c r="S14" s="14"/>
      <c r="T14" s="8"/>
      <c r="U14" s="14"/>
      <c r="V14" s="6" t="s">
        <v>30</v>
      </c>
      <c r="W14" s="15" t="s">
        <v>25</v>
      </c>
      <c r="X14" s="25"/>
      <c r="Y14" s="8"/>
    </row>
    <row r="15" spans="1:25" s="26" customFormat="1" ht="102" customHeight="1" x14ac:dyDescent="0.2">
      <c r="A15" s="9" t="s">
        <v>102</v>
      </c>
      <c r="B15" s="15" t="s">
        <v>103</v>
      </c>
      <c r="C15" s="8" t="s">
        <v>104</v>
      </c>
      <c r="D15" s="9" t="s">
        <v>105</v>
      </c>
      <c r="E15" s="10">
        <v>44717</v>
      </c>
      <c r="F15" s="10">
        <v>45015</v>
      </c>
      <c r="G15" s="10">
        <v>45048</v>
      </c>
      <c r="H15" s="11"/>
      <c r="I15" s="12">
        <v>8500000</v>
      </c>
      <c r="J15" s="12"/>
      <c r="K15" s="22" t="str">
        <f t="shared" si="0"/>
        <v xml:space="preserve"> </v>
      </c>
      <c r="L15" s="13">
        <v>99</v>
      </c>
      <c r="M15" s="8"/>
      <c r="N15" s="8">
        <v>138</v>
      </c>
      <c r="O15" s="14"/>
      <c r="P15" s="8"/>
      <c r="Q15" s="8"/>
      <c r="R15" s="8"/>
      <c r="S15" s="14"/>
      <c r="T15" s="8"/>
      <c r="U15" s="14"/>
      <c r="V15" s="6" t="s">
        <v>29</v>
      </c>
      <c r="W15" s="15" t="s">
        <v>35</v>
      </c>
      <c r="X15" s="25"/>
      <c r="Y15" s="8"/>
    </row>
    <row r="16" spans="1:25" s="26" customFormat="1" ht="72" customHeight="1" x14ac:dyDescent="0.2">
      <c r="A16" s="9" t="s">
        <v>106</v>
      </c>
      <c r="B16" s="15" t="s">
        <v>107</v>
      </c>
      <c r="C16" s="8" t="s">
        <v>104</v>
      </c>
      <c r="D16" s="9" t="s">
        <v>108</v>
      </c>
      <c r="E16" s="10">
        <v>44900</v>
      </c>
      <c r="F16" s="10">
        <v>45015</v>
      </c>
      <c r="G16" s="10">
        <v>45048</v>
      </c>
      <c r="H16" s="11"/>
      <c r="I16" s="12">
        <v>1000000</v>
      </c>
      <c r="J16" s="12"/>
      <c r="K16" s="22" t="str">
        <f t="shared" si="0"/>
        <v xml:space="preserve"> </v>
      </c>
      <c r="L16" s="13">
        <v>99</v>
      </c>
      <c r="M16" s="8">
        <v>138</v>
      </c>
      <c r="N16" s="8"/>
      <c r="O16" s="14">
        <v>0.01</v>
      </c>
      <c r="P16" s="8" t="s">
        <v>43</v>
      </c>
      <c r="Q16" s="8" t="s">
        <v>40</v>
      </c>
      <c r="R16" s="8"/>
      <c r="S16" s="14"/>
      <c r="T16" s="8"/>
      <c r="U16" s="14"/>
      <c r="V16" s="6" t="s">
        <v>30</v>
      </c>
      <c r="W16" s="15" t="s">
        <v>25</v>
      </c>
      <c r="X16" s="25"/>
      <c r="Y16" s="8"/>
    </row>
    <row r="17" spans="1:25" s="26" customFormat="1" ht="72" customHeight="1" x14ac:dyDescent="0.2">
      <c r="A17" s="9" t="s">
        <v>109</v>
      </c>
      <c r="B17" s="15" t="s">
        <v>110</v>
      </c>
      <c r="C17" s="8" t="s">
        <v>104</v>
      </c>
      <c r="D17" s="9" t="s">
        <v>111</v>
      </c>
      <c r="E17" s="10">
        <v>44900</v>
      </c>
      <c r="F17" s="10">
        <v>45015</v>
      </c>
      <c r="G17" s="10"/>
      <c r="H17" s="11"/>
      <c r="I17" s="12">
        <v>500000</v>
      </c>
      <c r="J17" s="12"/>
      <c r="K17" s="22" t="str">
        <f t="shared" si="0"/>
        <v xml:space="preserve"> </v>
      </c>
      <c r="L17" s="13">
        <v>95</v>
      </c>
      <c r="M17" s="8"/>
      <c r="N17" s="8">
        <v>138</v>
      </c>
      <c r="O17" s="14">
        <v>0.01</v>
      </c>
      <c r="P17" s="8" t="s">
        <v>43</v>
      </c>
      <c r="Q17" s="8" t="s">
        <v>40</v>
      </c>
      <c r="R17" s="8"/>
      <c r="S17" s="14"/>
      <c r="T17" s="8"/>
      <c r="U17" s="14"/>
      <c r="V17" s="6" t="s">
        <v>30</v>
      </c>
      <c r="W17" s="15" t="s">
        <v>25</v>
      </c>
      <c r="X17" s="25"/>
      <c r="Y17" s="8"/>
    </row>
    <row r="18" spans="1:25" s="26" customFormat="1" ht="72" customHeight="1" x14ac:dyDescent="0.2">
      <c r="A18" s="9" t="s">
        <v>112</v>
      </c>
      <c r="B18" s="15" t="s">
        <v>113</v>
      </c>
      <c r="C18" s="8" t="s">
        <v>24</v>
      </c>
      <c r="D18" s="9" t="s">
        <v>114</v>
      </c>
      <c r="E18" s="10">
        <v>44991</v>
      </c>
      <c r="F18" s="10">
        <v>45215</v>
      </c>
      <c r="G18" s="10"/>
      <c r="H18" s="11"/>
      <c r="I18" s="12">
        <v>700000</v>
      </c>
      <c r="J18" s="12"/>
      <c r="K18" s="22" t="str">
        <f t="shared" si="0"/>
        <v xml:space="preserve"> </v>
      </c>
      <c r="L18" s="13">
        <v>0</v>
      </c>
      <c r="M18" s="8"/>
      <c r="N18" s="8">
        <v>345</v>
      </c>
      <c r="O18" s="14"/>
      <c r="P18" s="8"/>
      <c r="Q18" s="8"/>
      <c r="R18" s="8"/>
      <c r="S18" s="14"/>
      <c r="T18" s="8"/>
      <c r="U18" s="14"/>
      <c r="V18" s="6" t="s">
        <v>29</v>
      </c>
      <c r="W18" s="15" t="s">
        <v>115</v>
      </c>
      <c r="X18" s="25"/>
      <c r="Y18" s="8"/>
    </row>
    <row r="19" spans="1:25" s="26" customFormat="1" ht="72" customHeight="1" x14ac:dyDescent="0.2">
      <c r="A19" s="9" t="s">
        <v>116</v>
      </c>
      <c r="B19" s="15" t="s">
        <v>117</v>
      </c>
      <c r="C19" s="8" t="s">
        <v>32</v>
      </c>
      <c r="D19" s="9" t="s">
        <v>118</v>
      </c>
      <c r="E19" s="10">
        <v>44819</v>
      </c>
      <c r="F19" s="10">
        <v>44899</v>
      </c>
      <c r="G19" s="10"/>
      <c r="H19" s="11"/>
      <c r="I19" s="12">
        <v>5000000</v>
      </c>
      <c r="J19" s="12"/>
      <c r="K19" s="22" t="str">
        <f t="shared" si="0"/>
        <v xml:space="preserve"> </v>
      </c>
      <c r="L19" s="13">
        <v>0</v>
      </c>
      <c r="M19" s="8">
        <v>138</v>
      </c>
      <c r="N19" s="8"/>
      <c r="O19" s="14"/>
      <c r="P19" s="8"/>
      <c r="Q19" s="8"/>
      <c r="R19" s="8"/>
      <c r="S19" s="14"/>
      <c r="T19" s="8"/>
      <c r="U19" s="14"/>
      <c r="V19" s="6" t="s">
        <v>29</v>
      </c>
      <c r="W19" s="15" t="s">
        <v>25</v>
      </c>
      <c r="X19" s="25"/>
      <c r="Y19" s="8"/>
    </row>
    <row r="20" spans="1:25" s="26" customFormat="1" ht="85.5" customHeight="1" x14ac:dyDescent="0.2">
      <c r="A20" s="9" t="s">
        <v>119</v>
      </c>
      <c r="B20" s="15" t="s">
        <v>120</v>
      </c>
      <c r="C20" s="8" t="s">
        <v>32</v>
      </c>
      <c r="D20" s="9" t="s">
        <v>121</v>
      </c>
      <c r="E20" s="10">
        <v>44819</v>
      </c>
      <c r="F20" s="10">
        <v>44899</v>
      </c>
      <c r="G20" s="10"/>
      <c r="H20" s="11"/>
      <c r="I20" s="12">
        <v>787000</v>
      </c>
      <c r="J20" s="12"/>
      <c r="K20" s="22" t="str">
        <f t="shared" si="0"/>
        <v xml:space="preserve"> </v>
      </c>
      <c r="L20" s="13">
        <v>0</v>
      </c>
      <c r="M20" s="8"/>
      <c r="N20" s="8">
        <v>138</v>
      </c>
      <c r="O20" s="14">
        <v>0.1</v>
      </c>
      <c r="P20" s="8" t="s">
        <v>43</v>
      </c>
      <c r="Q20" s="8" t="s">
        <v>28</v>
      </c>
      <c r="R20" s="8"/>
      <c r="S20" s="14"/>
      <c r="T20" s="8"/>
      <c r="U20" s="14"/>
      <c r="V20" s="6" t="s">
        <v>30</v>
      </c>
      <c r="W20" s="15" t="s">
        <v>25</v>
      </c>
      <c r="X20" s="25"/>
      <c r="Y20" s="8"/>
    </row>
    <row r="21" spans="1:25" s="26" customFormat="1" ht="72" customHeight="1" x14ac:dyDescent="0.2">
      <c r="A21" s="9" t="s">
        <v>122</v>
      </c>
      <c r="B21" s="15" t="s">
        <v>123</v>
      </c>
      <c r="C21" s="8" t="s">
        <v>32</v>
      </c>
      <c r="D21" s="9" t="s">
        <v>124</v>
      </c>
      <c r="E21" s="10">
        <v>44819</v>
      </c>
      <c r="F21" s="10">
        <v>44899</v>
      </c>
      <c r="G21" s="10"/>
      <c r="H21" s="11"/>
      <c r="I21" s="12">
        <v>225000</v>
      </c>
      <c r="J21" s="12"/>
      <c r="K21" s="22" t="str">
        <f t="shared" si="0"/>
        <v xml:space="preserve"> </v>
      </c>
      <c r="L21" s="13">
        <v>0</v>
      </c>
      <c r="M21" s="8"/>
      <c r="N21" s="8">
        <v>138</v>
      </c>
      <c r="O21" s="14"/>
      <c r="P21" s="8"/>
      <c r="Q21" s="8"/>
      <c r="R21" s="8"/>
      <c r="S21" s="14"/>
      <c r="T21" s="8"/>
      <c r="U21" s="14"/>
      <c r="V21" s="6" t="s">
        <v>29</v>
      </c>
      <c r="W21" s="15" t="s">
        <v>25</v>
      </c>
      <c r="X21" s="25"/>
      <c r="Y21" s="8"/>
    </row>
    <row r="22" spans="1:25" s="26" customFormat="1" ht="72" customHeight="1" x14ac:dyDescent="0.2">
      <c r="A22" s="9" t="s">
        <v>128</v>
      </c>
      <c r="B22" s="15" t="s">
        <v>125</v>
      </c>
      <c r="C22" s="8" t="s">
        <v>126</v>
      </c>
      <c r="D22" s="9" t="s">
        <v>127</v>
      </c>
      <c r="E22" s="10">
        <v>44960</v>
      </c>
      <c r="F22" s="10">
        <v>45026</v>
      </c>
      <c r="G22" s="10">
        <v>45219</v>
      </c>
      <c r="H22" s="11"/>
      <c r="I22" s="12">
        <v>2365638</v>
      </c>
      <c r="J22" s="12"/>
      <c r="K22" s="22" t="str">
        <f t="shared" si="0"/>
        <v xml:space="preserve"> </v>
      </c>
      <c r="L22" s="13">
        <v>99</v>
      </c>
      <c r="M22" s="8">
        <v>138</v>
      </c>
      <c r="N22" s="8"/>
      <c r="O22" s="14"/>
      <c r="P22" s="8"/>
      <c r="Q22" s="8"/>
      <c r="R22" s="8"/>
      <c r="S22" s="14"/>
      <c r="T22" s="8"/>
      <c r="U22" s="14"/>
      <c r="V22" s="6" t="s">
        <v>29</v>
      </c>
      <c r="W22" s="15" t="s">
        <v>25</v>
      </c>
      <c r="X22" s="25"/>
      <c r="Y22" s="8"/>
    </row>
    <row r="23" spans="1:25" s="26" customFormat="1" ht="90" x14ac:dyDescent="0.2">
      <c r="A23" s="9" t="s">
        <v>133</v>
      </c>
      <c r="B23" s="15" t="s">
        <v>130</v>
      </c>
      <c r="C23" s="8" t="s">
        <v>58</v>
      </c>
      <c r="D23" s="9" t="s">
        <v>129</v>
      </c>
      <c r="E23" s="10">
        <v>44777</v>
      </c>
      <c r="F23" s="10">
        <v>45056</v>
      </c>
      <c r="G23" s="10"/>
      <c r="H23" s="11"/>
      <c r="I23" s="12">
        <v>15900000</v>
      </c>
      <c r="J23" s="12"/>
      <c r="K23" s="22" t="str">
        <f t="shared" si="0"/>
        <v xml:space="preserve"> </v>
      </c>
      <c r="L23" s="13">
        <v>90</v>
      </c>
      <c r="M23" s="8"/>
      <c r="N23" s="8">
        <v>345</v>
      </c>
      <c r="O23" s="14"/>
      <c r="P23" s="8"/>
      <c r="Q23" s="8"/>
      <c r="R23" s="8"/>
      <c r="S23" s="14"/>
      <c r="T23" s="8"/>
      <c r="U23" s="14"/>
      <c r="V23" s="6" t="s">
        <v>29</v>
      </c>
      <c r="W23" s="15" t="s">
        <v>25</v>
      </c>
      <c r="X23" s="25"/>
      <c r="Y23" s="8"/>
    </row>
    <row r="24" spans="1:25" s="26" customFormat="1" ht="72" customHeight="1" x14ac:dyDescent="0.2">
      <c r="A24" s="9" t="s">
        <v>134</v>
      </c>
      <c r="B24" s="15" t="s">
        <v>131</v>
      </c>
      <c r="C24" s="8" t="s">
        <v>58</v>
      </c>
      <c r="D24" s="9" t="s">
        <v>137</v>
      </c>
      <c r="E24" s="10">
        <v>44880</v>
      </c>
      <c r="F24" s="10">
        <v>45056</v>
      </c>
      <c r="G24" s="10"/>
      <c r="H24" s="11"/>
      <c r="I24" s="12">
        <v>2400000</v>
      </c>
      <c r="J24" s="12"/>
      <c r="K24" s="22" t="str">
        <f t="shared" si="0"/>
        <v xml:space="preserve"> </v>
      </c>
      <c r="L24" s="13">
        <v>90</v>
      </c>
      <c r="M24" s="8">
        <v>345</v>
      </c>
      <c r="N24" s="8"/>
      <c r="O24" s="14">
        <v>0.01</v>
      </c>
      <c r="P24" s="8" t="s">
        <v>66</v>
      </c>
      <c r="Q24" s="8" t="s">
        <v>28</v>
      </c>
      <c r="R24" s="8"/>
      <c r="S24" s="14"/>
      <c r="T24" s="8"/>
      <c r="U24" s="14"/>
      <c r="V24" s="6" t="s">
        <v>30</v>
      </c>
      <c r="W24" s="15" t="s">
        <v>25</v>
      </c>
      <c r="X24" s="25"/>
      <c r="Y24" s="8"/>
    </row>
    <row r="25" spans="1:25" s="26" customFormat="1" ht="72" customHeight="1" x14ac:dyDescent="0.2">
      <c r="A25" s="9" t="s">
        <v>135</v>
      </c>
      <c r="B25" s="15" t="s">
        <v>132</v>
      </c>
      <c r="C25" s="8" t="s">
        <v>58</v>
      </c>
      <c r="D25" s="9" t="s">
        <v>136</v>
      </c>
      <c r="E25" s="10">
        <v>44777</v>
      </c>
      <c r="F25" s="10">
        <v>45056</v>
      </c>
      <c r="G25" s="10"/>
      <c r="H25" s="11"/>
      <c r="I25" s="12">
        <v>1500000</v>
      </c>
      <c r="J25" s="12"/>
      <c r="K25" s="22" t="str">
        <f t="shared" si="0"/>
        <v xml:space="preserve"> </v>
      </c>
      <c r="L25" s="13">
        <v>90</v>
      </c>
      <c r="M25" s="8">
        <v>345</v>
      </c>
      <c r="N25" s="8"/>
      <c r="O25" s="14">
        <v>0.01</v>
      </c>
      <c r="P25" s="8" t="s">
        <v>36</v>
      </c>
      <c r="Q25" s="8" t="s">
        <v>28</v>
      </c>
      <c r="R25" s="8"/>
      <c r="S25" s="14"/>
      <c r="T25" s="8"/>
      <c r="U25" s="14"/>
      <c r="V25" s="6" t="s">
        <v>30</v>
      </c>
      <c r="W25" s="15" t="s">
        <v>25</v>
      </c>
      <c r="X25" s="25"/>
      <c r="Y25" s="8"/>
    </row>
    <row r="26" spans="1:25" s="26" customFormat="1" ht="72" customHeight="1" x14ac:dyDescent="0.2">
      <c r="A26" s="9" t="s">
        <v>138</v>
      </c>
      <c r="B26" s="15" t="s">
        <v>139</v>
      </c>
      <c r="C26" s="8" t="s">
        <v>126</v>
      </c>
      <c r="D26" s="9" t="s">
        <v>140</v>
      </c>
      <c r="E26" s="10">
        <v>45660</v>
      </c>
      <c r="F26" s="10">
        <v>45808</v>
      </c>
      <c r="G26" s="10"/>
      <c r="H26" s="11"/>
      <c r="I26" s="12">
        <v>552616</v>
      </c>
      <c r="J26" s="12"/>
      <c r="K26" s="22" t="str">
        <f t="shared" si="0"/>
        <v xml:space="preserve"> </v>
      </c>
      <c r="L26" s="13">
        <v>0</v>
      </c>
      <c r="M26" s="8">
        <v>69</v>
      </c>
      <c r="N26" s="8"/>
      <c r="O26" s="14"/>
      <c r="P26" s="8"/>
      <c r="Q26" s="8"/>
      <c r="R26" s="8"/>
      <c r="S26" s="14"/>
      <c r="T26" s="8"/>
      <c r="U26" s="14"/>
      <c r="V26" s="6" t="s">
        <v>29</v>
      </c>
      <c r="W26" s="15" t="s">
        <v>141</v>
      </c>
      <c r="X26" s="25"/>
      <c r="Y26" s="8"/>
    </row>
    <row r="27" spans="1:25" s="26" customFormat="1" ht="105" x14ac:dyDescent="0.2">
      <c r="A27" s="9" t="s">
        <v>157</v>
      </c>
      <c r="B27" s="15" t="s">
        <v>142</v>
      </c>
      <c r="C27" s="8" t="s">
        <v>34</v>
      </c>
      <c r="D27" s="9" t="s">
        <v>143</v>
      </c>
      <c r="E27" s="10">
        <v>44777</v>
      </c>
      <c r="F27" s="10">
        <v>45016</v>
      </c>
      <c r="G27" s="10">
        <v>44993</v>
      </c>
      <c r="H27" s="11"/>
      <c r="I27" s="12">
        <v>15025000</v>
      </c>
      <c r="J27" s="12"/>
      <c r="K27" s="22" t="str">
        <f t="shared" si="0"/>
        <v xml:space="preserve"> </v>
      </c>
      <c r="L27" s="13">
        <v>99</v>
      </c>
      <c r="M27" s="8"/>
      <c r="N27" s="8">
        <v>345</v>
      </c>
      <c r="O27" s="14"/>
      <c r="P27" s="8"/>
      <c r="Q27" s="8"/>
      <c r="R27" s="8"/>
      <c r="S27" s="14"/>
      <c r="T27" s="8"/>
      <c r="U27" s="14"/>
      <c r="V27" s="6" t="s">
        <v>29</v>
      </c>
      <c r="W27" s="15" t="s">
        <v>35</v>
      </c>
      <c r="X27" s="25"/>
      <c r="Y27" s="8"/>
    </row>
    <row r="28" spans="1:25" s="26" customFormat="1" ht="75" customHeight="1" x14ac:dyDescent="0.2">
      <c r="A28" s="9" t="s">
        <v>144</v>
      </c>
      <c r="B28" s="15" t="s">
        <v>151</v>
      </c>
      <c r="C28" s="8" t="s">
        <v>34</v>
      </c>
      <c r="D28" s="9" t="s">
        <v>150</v>
      </c>
      <c r="E28" s="10">
        <v>44777</v>
      </c>
      <c r="F28" s="10">
        <v>45016</v>
      </c>
      <c r="G28" s="10">
        <v>44993</v>
      </c>
      <c r="H28" s="11"/>
      <c r="I28" s="12">
        <v>1800000</v>
      </c>
      <c r="J28" s="21"/>
      <c r="K28" s="22"/>
      <c r="L28" s="13">
        <v>99</v>
      </c>
      <c r="M28" s="8">
        <v>345</v>
      </c>
      <c r="N28" s="8"/>
      <c r="O28" s="14">
        <v>0.1</v>
      </c>
      <c r="P28" s="8" t="s">
        <v>43</v>
      </c>
      <c r="Q28" s="8" t="s">
        <v>145</v>
      </c>
      <c r="R28" s="8"/>
      <c r="S28" s="14"/>
      <c r="T28" s="8">
        <v>100</v>
      </c>
      <c r="U28" s="14">
        <v>0.1</v>
      </c>
      <c r="V28" s="6" t="s">
        <v>41</v>
      </c>
      <c r="W28" s="15" t="s">
        <v>89</v>
      </c>
      <c r="X28" s="25"/>
      <c r="Y28" s="8"/>
    </row>
    <row r="29" spans="1:25" s="26" customFormat="1" ht="60" customHeight="1" x14ac:dyDescent="0.2">
      <c r="A29" s="9" t="s">
        <v>146</v>
      </c>
      <c r="B29" s="15" t="s">
        <v>152</v>
      </c>
      <c r="C29" s="8" t="s">
        <v>34</v>
      </c>
      <c r="D29" s="9" t="s">
        <v>147</v>
      </c>
      <c r="E29" s="10">
        <v>44777</v>
      </c>
      <c r="F29" s="10">
        <v>45016</v>
      </c>
      <c r="G29" s="10">
        <v>44993</v>
      </c>
      <c r="H29" s="11"/>
      <c r="I29" s="12">
        <v>400000</v>
      </c>
      <c r="J29" s="12"/>
      <c r="K29" s="22"/>
      <c r="L29" s="13">
        <v>99</v>
      </c>
      <c r="M29" s="8">
        <v>345</v>
      </c>
      <c r="N29" s="8"/>
      <c r="O29" s="14"/>
      <c r="P29" s="8"/>
      <c r="Q29" s="8"/>
      <c r="R29" s="8"/>
      <c r="S29" s="14"/>
      <c r="T29" s="8"/>
      <c r="U29" s="14"/>
      <c r="V29" s="6" t="s">
        <v>29</v>
      </c>
      <c r="W29" s="15" t="s">
        <v>42</v>
      </c>
      <c r="X29" s="25"/>
      <c r="Y29" s="8"/>
    </row>
    <row r="30" spans="1:25" s="26" customFormat="1" ht="67.5" customHeight="1" x14ac:dyDescent="0.2">
      <c r="A30" s="9" t="s">
        <v>148</v>
      </c>
      <c r="B30" s="15" t="s">
        <v>153</v>
      </c>
      <c r="C30" s="8" t="s">
        <v>34</v>
      </c>
      <c r="D30" s="9" t="s">
        <v>154</v>
      </c>
      <c r="E30" s="10">
        <v>44777</v>
      </c>
      <c r="F30" s="10">
        <v>45016</v>
      </c>
      <c r="G30" s="10">
        <v>44993</v>
      </c>
      <c r="H30" s="11"/>
      <c r="I30" s="12">
        <v>500000</v>
      </c>
      <c r="J30" s="12"/>
      <c r="K30" s="22"/>
      <c r="L30" s="13">
        <v>99</v>
      </c>
      <c r="M30" s="8">
        <v>345</v>
      </c>
      <c r="N30" s="8"/>
      <c r="O30" s="14"/>
      <c r="P30" s="8"/>
      <c r="Q30" s="8"/>
      <c r="R30" s="8"/>
      <c r="S30" s="14"/>
      <c r="T30" s="8"/>
      <c r="U30" s="14"/>
      <c r="V30" s="6" t="s">
        <v>29</v>
      </c>
      <c r="W30" s="15" t="s">
        <v>42</v>
      </c>
      <c r="X30" s="25"/>
      <c r="Y30" s="8"/>
    </row>
    <row r="31" spans="1:25" s="26" customFormat="1" ht="68.25" customHeight="1" x14ac:dyDescent="0.2">
      <c r="A31" s="9" t="s">
        <v>149</v>
      </c>
      <c r="B31" s="15" t="s">
        <v>156</v>
      </c>
      <c r="C31" s="8" t="s">
        <v>34</v>
      </c>
      <c r="D31" s="9" t="s">
        <v>155</v>
      </c>
      <c r="E31" s="10">
        <v>44777</v>
      </c>
      <c r="F31" s="10">
        <v>45016</v>
      </c>
      <c r="G31" s="10">
        <v>44993</v>
      </c>
      <c r="H31" s="11"/>
      <c r="I31" s="12">
        <v>500000</v>
      </c>
      <c r="J31" s="21"/>
      <c r="K31" s="22"/>
      <c r="L31" s="13">
        <v>99</v>
      </c>
      <c r="M31" s="8">
        <v>345</v>
      </c>
      <c r="N31" s="8"/>
      <c r="O31" s="14"/>
      <c r="P31" s="8"/>
      <c r="Q31" s="8"/>
      <c r="R31" s="8"/>
      <c r="S31" s="14"/>
      <c r="T31" s="8"/>
      <c r="U31" s="14"/>
      <c r="V31" s="6" t="s">
        <v>29</v>
      </c>
      <c r="W31" s="15" t="s">
        <v>42</v>
      </c>
      <c r="X31" s="25"/>
      <c r="Y31" s="8"/>
    </row>
    <row r="32" spans="1:25" s="26" customFormat="1" ht="89.25" customHeight="1" x14ac:dyDescent="0.2">
      <c r="A32" s="9" t="s">
        <v>193</v>
      </c>
      <c r="B32" s="15" t="s">
        <v>158</v>
      </c>
      <c r="C32" s="8" t="s">
        <v>58</v>
      </c>
      <c r="D32" s="9" t="s">
        <v>160</v>
      </c>
      <c r="E32" s="10">
        <v>44808</v>
      </c>
      <c r="F32" s="10">
        <v>45056</v>
      </c>
      <c r="G32" s="10"/>
      <c r="H32" s="11"/>
      <c r="I32" s="12">
        <v>5500000</v>
      </c>
      <c r="J32" s="12"/>
      <c r="K32" s="22" t="str">
        <f t="shared" si="0"/>
        <v xml:space="preserve"> </v>
      </c>
      <c r="L32" s="13">
        <v>98</v>
      </c>
      <c r="M32" s="8">
        <v>345</v>
      </c>
      <c r="N32" s="8"/>
      <c r="O32" s="14"/>
      <c r="P32" s="8"/>
      <c r="Q32" s="8"/>
      <c r="R32" s="8"/>
      <c r="S32" s="14"/>
      <c r="T32" s="8"/>
      <c r="U32" s="14"/>
      <c r="V32" s="6" t="s">
        <v>29</v>
      </c>
      <c r="W32" s="15" t="s">
        <v>25</v>
      </c>
      <c r="X32" s="25"/>
      <c r="Y32" s="8"/>
    </row>
    <row r="33" spans="1:25" s="26" customFormat="1" ht="75" customHeight="1" x14ac:dyDescent="0.2">
      <c r="A33" s="9" t="s">
        <v>194</v>
      </c>
      <c r="B33" s="15" t="s">
        <v>159</v>
      </c>
      <c r="C33" s="8" t="s">
        <v>58</v>
      </c>
      <c r="D33" s="9" t="s">
        <v>161</v>
      </c>
      <c r="E33" s="10">
        <v>44808</v>
      </c>
      <c r="F33" s="10">
        <v>45056</v>
      </c>
      <c r="G33" s="10"/>
      <c r="H33" s="11"/>
      <c r="I33" s="12">
        <v>1500000</v>
      </c>
      <c r="J33" s="12"/>
      <c r="K33" s="22" t="str">
        <f t="shared" si="0"/>
        <v xml:space="preserve"> </v>
      </c>
      <c r="L33" s="13">
        <v>95</v>
      </c>
      <c r="M33" s="8">
        <v>345</v>
      </c>
      <c r="N33" s="8"/>
      <c r="O33" s="14">
        <v>0.01</v>
      </c>
      <c r="P33" s="8" t="s">
        <v>36</v>
      </c>
      <c r="Q33" s="8" t="s">
        <v>28</v>
      </c>
      <c r="R33" s="8"/>
      <c r="S33" s="14"/>
      <c r="T33" s="8"/>
      <c r="U33" s="14"/>
      <c r="V33" s="6" t="s">
        <v>30</v>
      </c>
      <c r="W33" s="15" t="s">
        <v>25</v>
      </c>
      <c r="X33" s="25"/>
      <c r="Y33" s="8"/>
    </row>
    <row r="34" spans="1:25" s="26" customFormat="1" ht="75" x14ac:dyDescent="0.2">
      <c r="A34" s="9" t="s">
        <v>162</v>
      </c>
      <c r="B34" s="15" t="s">
        <v>164</v>
      </c>
      <c r="C34" s="8" t="s">
        <v>126</v>
      </c>
      <c r="D34" s="9" t="s">
        <v>240</v>
      </c>
      <c r="E34" s="10">
        <v>44991</v>
      </c>
      <c r="F34" s="10">
        <v>45002</v>
      </c>
      <c r="G34" s="10">
        <v>45204</v>
      </c>
      <c r="H34" s="11"/>
      <c r="I34" s="12">
        <v>648847</v>
      </c>
      <c r="J34" s="12"/>
      <c r="K34" s="22" t="str">
        <f t="shared" si="0"/>
        <v xml:space="preserve"> </v>
      </c>
      <c r="L34" s="13">
        <v>99</v>
      </c>
      <c r="M34" s="8">
        <v>138</v>
      </c>
      <c r="N34" s="8"/>
      <c r="O34" s="14">
        <v>0.01</v>
      </c>
      <c r="P34" s="8" t="s">
        <v>163</v>
      </c>
      <c r="Q34" s="8" t="s">
        <v>27</v>
      </c>
      <c r="R34" s="8"/>
      <c r="S34" s="14"/>
      <c r="T34" s="8"/>
      <c r="U34" s="14"/>
      <c r="V34" s="6" t="s">
        <v>29</v>
      </c>
      <c r="W34" s="15" t="s">
        <v>25</v>
      </c>
      <c r="X34" s="25"/>
      <c r="Y34" s="8"/>
    </row>
    <row r="35" spans="1:25" s="26" customFormat="1" ht="75" customHeight="1" x14ac:dyDescent="0.2">
      <c r="A35" s="9" t="s">
        <v>170</v>
      </c>
      <c r="B35" s="15" t="s">
        <v>171</v>
      </c>
      <c r="C35" s="8" t="s">
        <v>33</v>
      </c>
      <c r="D35" s="9" t="s">
        <v>172</v>
      </c>
      <c r="E35" s="20">
        <v>44810</v>
      </c>
      <c r="F35" s="20">
        <v>44915</v>
      </c>
      <c r="G35" s="10"/>
      <c r="H35" s="11"/>
      <c r="I35" s="12">
        <v>5300000</v>
      </c>
      <c r="J35" s="12"/>
      <c r="K35" s="22" t="str">
        <f t="shared" si="0"/>
        <v xml:space="preserve"> </v>
      </c>
      <c r="L35" s="13">
        <v>95</v>
      </c>
      <c r="M35" s="8">
        <v>345</v>
      </c>
      <c r="N35" s="8"/>
      <c r="O35" s="14"/>
      <c r="P35" s="8"/>
      <c r="Q35" s="8"/>
      <c r="R35" s="8"/>
      <c r="S35" s="14"/>
      <c r="T35" s="8"/>
      <c r="U35" s="14"/>
      <c r="V35" s="6" t="s">
        <v>29</v>
      </c>
      <c r="W35" s="15" t="s">
        <v>25</v>
      </c>
      <c r="X35" s="25"/>
      <c r="Y35" s="8"/>
    </row>
    <row r="36" spans="1:25" s="26" customFormat="1" ht="75" customHeight="1" x14ac:dyDescent="0.2">
      <c r="A36" s="9" t="s">
        <v>173</v>
      </c>
      <c r="B36" s="15" t="s">
        <v>174</v>
      </c>
      <c r="C36" s="8" t="s">
        <v>33</v>
      </c>
      <c r="D36" s="9" t="s">
        <v>175</v>
      </c>
      <c r="E36" s="20">
        <v>44810</v>
      </c>
      <c r="F36" s="20">
        <v>44915</v>
      </c>
      <c r="G36" s="10"/>
      <c r="H36" s="11"/>
      <c r="I36" s="12">
        <v>3001000</v>
      </c>
      <c r="J36" s="12"/>
      <c r="K36" s="22" t="str">
        <f t="shared" si="0"/>
        <v xml:space="preserve"> </v>
      </c>
      <c r="L36" s="13">
        <v>80</v>
      </c>
      <c r="M36" s="8"/>
      <c r="N36" s="8">
        <v>345</v>
      </c>
      <c r="O36" s="14">
        <v>0.7</v>
      </c>
      <c r="P36" s="8" t="s">
        <v>36</v>
      </c>
      <c r="Q36" s="8" t="s">
        <v>28</v>
      </c>
      <c r="R36" s="8"/>
      <c r="S36" s="14"/>
      <c r="T36" s="8"/>
      <c r="U36" s="14"/>
      <c r="V36" s="6" t="s">
        <v>30</v>
      </c>
      <c r="W36" s="15" t="s">
        <v>25</v>
      </c>
      <c r="X36" s="25"/>
      <c r="Y36" s="8"/>
    </row>
    <row r="37" spans="1:25" s="26" customFormat="1" ht="117" customHeight="1" x14ac:dyDescent="0.2">
      <c r="A37" s="9" t="s">
        <v>177</v>
      </c>
      <c r="B37" s="15" t="s">
        <v>165</v>
      </c>
      <c r="C37" s="8" t="s">
        <v>176</v>
      </c>
      <c r="D37" s="9" t="s">
        <v>166</v>
      </c>
      <c r="E37" s="20">
        <v>44930</v>
      </c>
      <c r="F37" s="29">
        <v>45443</v>
      </c>
      <c r="G37" s="10"/>
      <c r="H37" s="11"/>
      <c r="I37" s="12">
        <v>56586303</v>
      </c>
      <c r="J37" s="12"/>
      <c r="K37" s="22" t="str">
        <f t="shared" si="0"/>
        <v xml:space="preserve"> </v>
      </c>
      <c r="L37" s="13">
        <v>95</v>
      </c>
      <c r="M37" s="8">
        <v>345</v>
      </c>
      <c r="N37" s="8"/>
      <c r="O37" s="14">
        <v>68.8</v>
      </c>
      <c r="P37" s="8" t="s">
        <v>246</v>
      </c>
      <c r="Q37" s="8" t="s">
        <v>27</v>
      </c>
      <c r="R37" s="8">
        <v>150</v>
      </c>
      <c r="S37" s="14">
        <v>68.8</v>
      </c>
      <c r="T37" s="8"/>
      <c r="U37" s="14"/>
      <c r="V37" s="6" t="s">
        <v>29</v>
      </c>
      <c r="W37" s="15" t="s">
        <v>167</v>
      </c>
      <c r="X37" s="25"/>
      <c r="Y37" s="8"/>
    </row>
    <row r="38" spans="1:25" s="26" customFormat="1" ht="117" customHeight="1" x14ac:dyDescent="0.2">
      <c r="A38" s="9" t="s">
        <v>178</v>
      </c>
      <c r="B38" s="15" t="s">
        <v>168</v>
      </c>
      <c r="C38" s="8" t="s">
        <v>32</v>
      </c>
      <c r="D38" s="9" t="s">
        <v>169</v>
      </c>
      <c r="E38" s="10">
        <v>44907</v>
      </c>
      <c r="F38" s="10">
        <v>45231</v>
      </c>
      <c r="G38" s="10">
        <v>45273</v>
      </c>
      <c r="H38" s="11"/>
      <c r="I38" s="12">
        <v>4956928</v>
      </c>
      <c r="J38" s="12"/>
      <c r="K38" s="22" t="str">
        <f t="shared" si="0"/>
        <v xml:space="preserve"> </v>
      </c>
      <c r="L38" s="13">
        <v>99</v>
      </c>
      <c r="M38" s="8">
        <v>345</v>
      </c>
      <c r="N38" s="8"/>
      <c r="O38" s="14">
        <v>26.6</v>
      </c>
      <c r="P38" s="8" t="s">
        <v>246</v>
      </c>
      <c r="Q38" s="8" t="s">
        <v>27</v>
      </c>
      <c r="R38" s="8">
        <v>150</v>
      </c>
      <c r="S38" s="14">
        <v>26.6</v>
      </c>
      <c r="T38" s="8"/>
      <c r="U38" s="14"/>
      <c r="V38" s="6" t="s">
        <v>29</v>
      </c>
      <c r="W38" s="15" t="s">
        <v>167</v>
      </c>
      <c r="X38" s="25"/>
      <c r="Y38" s="8"/>
    </row>
    <row r="39" spans="1:25" s="26" customFormat="1" ht="75" x14ac:dyDescent="0.2">
      <c r="A39" s="9" t="s">
        <v>179</v>
      </c>
      <c r="B39" s="15" t="s">
        <v>180</v>
      </c>
      <c r="C39" s="8" t="s">
        <v>34</v>
      </c>
      <c r="D39" s="9" t="s">
        <v>181</v>
      </c>
      <c r="E39" s="10">
        <v>44837</v>
      </c>
      <c r="F39" s="10">
        <v>45061</v>
      </c>
      <c r="G39" s="10">
        <v>45029</v>
      </c>
      <c r="H39" s="12">
        <v>7671910</v>
      </c>
      <c r="I39" s="12">
        <v>9400000</v>
      </c>
      <c r="J39" s="12"/>
      <c r="K39" s="22" t="str">
        <f t="shared" si="0"/>
        <v xml:space="preserve"> </v>
      </c>
      <c r="L39" s="13">
        <v>99</v>
      </c>
      <c r="M39" s="8"/>
      <c r="N39" s="8">
        <v>345</v>
      </c>
      <c r="O39" s="14">
        <v>2.82</v>
      </c>
      <c r="P39" s="8" t="s">
        <v>182</v>
      </c>
      <c r="Q39" s="8" t="s">
        <v>27</v>
      </c>
      <c r="R39" s="8"/>
      <c r="S39" s="14"/>
      <c r="T39" s="8">
        <v>150</v>
      </c>
      <c r="U39" s="14">
        <v>2.82</v>
      </c>
      <c r="V39" s="6">
        <v>50016</v>
      </c>
      <c r="W39" s="15" t="s">
        <v>186</v>
      </c>
      <c r="X39" s="25"/>
      <c r="Y39" s="8"/>
    </row>
    <row r="40" spans="1:25" s="26" customFormat="1" ht="108" customHeight="1" x14ac:dyDescent="0.2">
      <c r="A40" s="9" t="s">
        <v>183</v>
      </c>
      <c r="B40" s="15" t="s">
        <v>184</v>
      </c>
      <c r="C40" s="8" t="s">
        <v>34</v>
      </c>
      <c r="D40" s="9" t="s">
        <v>185</v>
      </c>
      <c r="E40" s="10">
        <v>44837</v>
      </c>
      <c r="F40" s="10">
        <v>45061</v>
      </c>
      <c r="G40" s="10">
        <v>45022</v>
      </c>
      <c r="H40" s="12">
        <v>6125807</v>
      </c>
      <c r="I40" s="12">
        <v>8600000</v>
      </c>
      <c r="J40" s="12"/>
      <c r="K40" s="22" t="str">
        <f t="shared" si="0"/>
        <v xml:space="preserve"> </v>
      </c>
      <c r="L40" s="13">
        <v>99</v>
      </c>
      <c r="M40" s="8">
        <v>345</v>
      </c>
      <c r="N40" s="8"/>
      <c r="O40" s="14"/>
      <c r="P40" s="8"/>
      <c r="Q40" s="8"/>
      <c r="R40" s="8"/>
      <c r="S40" s="14"/>
      <c r="T40" s="8"/>
      <c r="U40" s="14"/>
      <c r="V40" s="6" t="s">
        <v>29</v>
      </c>
      <c r="W40" s="15" t="s">
        <v>188</v>
      </c>
      <c r="X40" s="25"/>
      <c r="Y40" s="8"/>
    </row>
    <row r="41" spans="1:25" s="26" customFormat="1" ht="102.75" customHeight="1" x14ac:dyDescent="0.2">
      <c r="A41" s="9" t="s">
        <v>189</v>
      </c>
      <c r="B41" s="15" t="s">
        <v>187</v>
      </c>
      <c r="C41" s="8" t="s">
        <v>23</v>
      </c>
      <c r="D41" s="9" t="s">
        <v>324</v>
      </c>
      <c r="E41" s="10">
        <v>44866</v>
      </c>
      <c r="F41" s="10">
        <v>44949</v>
      </c>
      <c r="G41" s="10">
        <v>45021</v>
      </c>
      <c r="H41" s="12"/>
      <c r="I41" s="12">
        <v>1313589</v>
      </c>
      <c r="J41" s="12"/>
      <c r="K41" s="22" t="str">
        <f t="shared" si="0"/>
        <v xml:space="preserve"> </v>
      </c>
      <c r="L41" s="13">
        <v>99</v>
      </c>
      <c r="M41" s="8">
        <v>69</v>
      </c>
      <c r="N41" s="8"/>
      <c r="O41" s="14">
        <v>0.15</v>
      </c>
      <c r="P41" s="8" t="s">
        <v>85</v>
      </c>
      <c r="Q41" s="8" t="s">
        <v>27</v>
      </c>
      <c r="R41" s="8">
        <v>75</v>
      </c>
      <c r="S41" s="14">
        <v>0.15</v>
      </c>
      <c r="T41" s="8">
        <v>100</v>
      </c>
      <c r="U41" s="14">
        <v>0.15</v>
      </c>
      <c r="V41" s="6" t="s">
        <v>53</v>
      </c>
      <c r="W41" s="19" t="s">
        <v>31</v>
      </c>
      <c r="X41" s="25"/>
      <c r="Y41" s="8"/>
    </row>
    <row r="42" spans="1:25" s="26" customFormat="1" ht="72" customHeight="1" x14ac:dyDescent="0.2">
      <c r="A42" s="9" t="s">
        <v>191</v>
      </c>
      <c r="B42" s="15" t="s">
        <v>192</v>
      </c>
      <c r="C42" s="8" t="s">
        <v>37</v>
      </c>
      <c r="D42" s="9" t="s">
        <v>190</v>
      </c>
      <c r="E42" s="10">
        <v>44872</v>
      </c>
      <c r="F42" s="10">
        <v>44876</v>
      </c>
      <c r="G42" s="10"/>
      <c r="H42" s="12"/>
      <c r="I42" s="12">
        <v>3154014</v>
      </c>
      <c r="J42" s="12"/>
      <c r="K42" s="22" t="str">
        <f t="shared" si="0"/>
        <v xml:space="preserve"> </v>
      </c>
      <c r="L42" s="13">
        <v>0</v>
      </c>
      <c r="M42" s="8">
        <v>345</v>
      </c>
      <c r="N42" s="8"/>
      <c r="O42" s="14"/>
      <c r="P42" s="8"/>
      <c r="Q42" s="8"/>
      <c r="R42" s="8"/>
      <c r="S42" s="14"/>
      <c r="T42" s="8"/>
      <c r="U42" s="14"/>
      <c r="V42" s="6" t="s">
        <v>29</v>
      </c>
      <c r="W42" s="15" t="s">
        <v>25</v>
      </c>
      <c r="X42" s="25"/>
      <c r="Y42" s="8"/>
    </row>
    <row r="43" spans="1:25" s="26" customFormat="1" ht="72" customHeight="1" x14ac:dyDescent="0.2">
      <c r="A43" s="9" t="s">
        <v>195</v>
      </c>
      <c r="B43" s="15" t="s">
        <v>196</v>
      </c>
      <c r="C43" s="8" t="s">
        <v>38</v>
      </c>
      <c r="D43" s="9" t="s">
        <v>190</v>
      </c>
      <c r="E43" s="10">
        <v>44879</v>
      </c>
      <c r="F43" s="10">
        <v>44883</v>
      </c>
      <c r="G43" s="10"/>
      <c r="H43" s="12"/>
      <c r="I43" s="12">
        <v>3079174</v>
      </c>
      <c r="J43" s="12"/>
      <c r="K43" s="22" t="str">
        <f t="shared" si="0"/>
        <v xml:space="preserve"> </v>
      </c>
      <c r="L43" s="13">
        <v>0</v>
      </c>
      <c r="M43" s="8">
        <v>345</v>
      </c>
      <c r="N43" s="8"/>
      <c r="O43" s="14"/>
      <c r="P43" s="8"/>
      <c r="Q43" s="8"/>
      <c r="R43" s="8"/>
      <c r="S43" s="14"/>
      <c r="T43" s="8"/>
      <c r="U43" s="14"/>
      <c r="V43" s="6" t="s">
        <v>29</v>
      </c>
      <c r="W43" s="15" t="s">
        <v>25</v>
      </c>
      <c r="X43" s="25"/>
      <c r="Y43" s="8"/>
    </row>
    <row r="44" spans="1:25" s="26" customFormat="1" ht="72" customHeight="1" x14ac:dyDescent="0.2">
      <c r="A44" s="9" t="s">
        <v>197</v>
      </c>
      <c r="B44" s="15" t="s">
        <v>198</v>
      </c>
      <c r="C44" s="8" t="s">
        <v>39</v>
      </c>
      <c r="D44" s="9" t="s">
        <v>190</v>
      </c>
      <c r="E44" s="10">
        <v>44893</v>
      </c>
      <c r="F44" s="10">
        <v>44895</v>
      </c>
      <c r="G44" s="10"/>
      <c r="H44" s="12"/>
      <c r="I44" s="12">
        <v>1708300</v>
      </c>
      <c r="J44" s="12"/>
      <c r="K44" s="22" t="str">
        <f t="shared" si="0"/>
        <v xml:space="preserve"> </v>
      </c>
      <c r="L44" s="13">
        <v>0</v>
      </c>
      <c r="M44" s="8">
        <v>345</v>
      </c>
      <c r="N44" s="8"/>
      <c r="O44" s="14"/>
      <c r="P44" s="8"/>
      <c r="Q44" s="8"/>
      <c r="R44" s="8"/>
      <c r="S44" s="14"/>
      <c r="T44" s="8"/>
      <c r="U44" s="14"/>
      <c r="V44" s="6" t="s">
        <v>29</v>
      </c>
      <c r="W44" s="15" t="s">
        <v>25</v>
      </c>
      <c r="X44" s="25"/>
      <c r="Y44" s="8"/>
    </row>
    <row r="45" spans="1:25" s="26" customFormat="1" ht="72" customHeight="1" x14ac:dyDescent="0.2">
      <c r="A45" s="9" t="s">
        <v>199</v>
      </c>
      <c r="B45" s="15" t="s">
        <v>200</v>
      </c>
      <c r="C45" s="8" t="s">
        <v>32</v>
      </c>
      <c r="D45" s="9" t="s">
        <v>190</v>
      </c>
      <c r="E45" s="10">
        <v>44900</v>
      </c>
      <c r="F45" s="10">
        <v>44902</v>
      </c>
      <c r="G45" s="10"/>
      <c r="H45" s="12"/>
      <c r="I45" s="12">
        <v>763000</v>
      </c>
      <c r="J45" s="12"/>
      <c r="K45" s="22" t="str">
        <f t="shared" si="0"/>
        <v xml:space="preserve"> </v>
      </c>
      <c r="L45" s="13">
        <v>0</v>
      </c>
      <c r="M45" s="8">
        <v>345</v>
      </c>
      <c r="N45" s="8"/>
      <c r="O45" s="14"/>
      <c r="P45" s="8"/>
      <c r="Q45" s="8"/>
      <c r="R45" s="8"/>
      <c r="S45" s="14"/>
      <c r="T45" s="8"/>
      <c r="U45" s="14"/>
      <c r="V45" s="6" t="s">
        <v>29</v>
      </c>
      <c r="W45" s="15" t="s">
        <v>25</v>
      </c>
      <c r="X45" s="25"/>
      <c r="Y45" s="8"/>
    </row>
    <row r="46" spans="1:25" s="26" customFormat="1" ht="104.25" customHeight="1" x14ac:dyDescent="0.2">
      <c r="A46" s="9" t="s">
        <v>201</v>
      </c>
      <c r="B46" s="15" t="s">
        <v>208</v>
      </c>
      <c r="C46" s="8" t="s">
        <v>32</v>
      </c>
      <c r="D46" s="15" t="s">
        <v>210</v>
      </c>
      <c r="E46" s="10">
        <v>44941</v>
      </c>
      <c r="F46" s="10">
        <v>45138</v>
      </c>
      <c r="G46" s="10"/>
      <c r="H46" s="12"/>
      <c r="I46" s="18">
        <v>10601878</v>
      </c>
      <c r="J46" s="12"/>
      <c r="K46" s="22" t="str">
        <f t="shared" si="0"/>
        <v xml:space="preserve"> </v>
      </c>
      <c r="L46" s="13">
        <v>87</v>
      </c>
      <c r="M46" s="8">
        <v>345</v>
      </c>
      <c r="N46" s="8"/>
      <c r="O46" s="14"/>
      <c r="P46" s="8"/>
      <c r="Q46" s="8"/>
      <c r="R46" s="8"/>
      <c r="S46" s="14"/>
      <c r="T46" s="8"/>
      <c r="U46" s="14"/>
      <c r="V46" s="6" t="s">
        <v>29</v>
      </c>
      <c r="W46" s="15" t="s">
        <v>25</v>
      </c>
      <c r="X46" s="25"/>
      <c r="Y46" s="8"/>
    </row>
    <row r="47" spans="1:25" s="26" customFormat="1" ht="75" x14ac:dyDescent="0.2">
      <c r="A47" s="15" t="s">
        <v>203</v>
      </c>
      <c r="B47" s="15" t="s">
        <v>207</v>
      </c>
      <c r="C47" s="8" t="s">
        <v>32</v>
      </c>
      <c r="D47" s="15" t="s">
        <v>211</v>
      </c>
      <c r="E47" s="10">
        <v>44941</v>
      </c>
      <c r="F47" s="10">
        <v>45138</v>
      </c>
      <c r="G47" s="10">
        <v>45212</v>
      </c>
      <c r="H47" s="12"/>
      <c r="I47" s="18">
        <v>5156999</v>
      </c>
      <c r="J47" s="12"/>
      <c r="K47" s="22" t="str">
        <f t="shared" si="0"/>
        <v xml:space="preserve"> </v>
      </c>
      <c r="L47" s="13">
        <v>99</v>
      </c>
      <c r="M47" s="8">
        <v>345</v>
      </c>
      <c r="N47" s="8"/>
      <c r="O47" s="14"/>
      <c r="P47" s="8"/>
      <c r="Q47" s="8"/>
      <c r="R47" s="8"/>
      <c r="S47" s="14"/>
      <c r="T47" s="8"/>
      <c r="U47" s="14"/>
      <c r="V47" s="6" t="s">
        <v>29</v>
      </c>
      <c r="W47" s="15" t="s">
        <v>25</v>
      </c>
      <c r="X47" s="25"/>
      <c r="Y47" s="8"/>
    </row>
    <row r="48" spans="1:25" s="26" customFormat="1" ht="72" customHeight="1" x14ac:dyDescent="0.2">
      <c r="A48" s="15" t="s">
        <v>204</v>
      </c>
      <c r="B48" s="15" t="s">
        <v>206</v>
      </c>
      <c r="C48" s="8" t="s">
        <v>202</v>
      </c>
      <c r="D48" s="15" t="s">
        <v>212</v>
      </c>
      <c r="E48" s="10">
        <v>44941</v>
      </c>
      <c r="F48" s="10">
        <v>45230</v>
      </c>
      <c r="G48" s="10">
        <v>45246</v>
      </c>
      <c r="H48" s="12"/>
      <c r="I48" s="18">
        <v>534639</v>
      </c>
      <c r="J48" s="12"/>
      <c r="K48" s="22" t="str">
        <f t="shared" si="0"/>
        <v xml:space="preserve"> </v>
      </c>
      <c r="L48" s="13">
        <v>99</v>
      </c>
      <c r="M48" s="8">
        <v>345</v>
      </c>
      <c r="N48" s="8"/>
      <c r="O48" s="14"/>
      <c r="P48" s="8"/>
      <c r="Q48" s="8"/>
      <c r="R48" s="8"/>
      <c r="S48" s="14"/>
      <c r="T48" s="8"/>
      <c r="U48" s="14"/>
      <c r="V48" s="6" t="s">
        <v>29</v>
      </c>
      <c r="W48" s="15" t="s">
        <v>25</v>
      </c>
      <c r="X48" s="25"/>
      <c r="Y48" s="8"/>
    </row>
    <row r="49" spans="1:25" s="26" customFormat="1" ht="102.75" customHeight="1" x14ac:dyDescent="0.2">
      <c r="A49" s="15" t="s">
        <v>205</v>
      </c>
      <c r="B49" s="15" t="s">
        <v>209</v>
      </c>
      <c r="C49" s="8" t="s">
        <v>202</v>
      </c>
      <c r="D49" s="15" t="s">
        <v>213</v>
      </c>
      <c r="E49" s="10">
        <v>44941</v>
      </c>
      <c r="F49" s="10">
        <v>45138</v>
      </c>
      <c r="G49" s="10">
        <v>45267</v>
      </c>
      <c r="H49" s="12"/>
      <c r="I49" s="18">
        <v>5668867</v>
      </c>
      <c r="J49" s="12"/>
      <c r="K49" s="22" t="str">
        <f t="shared" si="0"/>
        <v xml:space="preserve"> </v>
      </c>
      <c r="L49" s="13">
        <v>99</v>
      </c>
      <c r="M49" s="8">
        <v>345</v>
      </c>
      <c r="N49" s="8"/>
      <c r="O49" s="14"/>
      <c r="P49" s="8"/>
      <c r="Q49" s="8"/>
      <c r="R49" s="8"/>
      <c r="S49" s="14"/>
      <c r="T49" s="8"/>
      <c r="U49" s="14"/>
      <c r="V49" s="6" t="s">
        <v>29</v>
      </c>
      <c r="W49" s="15" t="s">
        <v>25</v>
      </c>
      <c r="X49" s="25"/>
      <c r="Y49" s="8"/>
    </row>
    <row r="50" spans="1:25" s="26" customFormat="1" ht="71.25" customHeight="1" x14ac:dyDescent="0.2">
      <c r="A50" s="15" t="s">
        <v>214</v>
      </c>
      <c r="B50" s="15" t="s">
        <v>215</v>
      </c>
      <c r="C50" s="8" t="s">
        <v>26</v>
      </c>
      <c r="D50" s="15" t="s">
        <v>190</v>
      </c>
      <c r="E50" s="10">
        <v>44902</v>
      </c>
      <c r="F50" s="10">
        <v>44904</v>
      </c>
      <c r="G50" s="10"/>
      <c r="H50" s="12"/>
      <c r="I50" s="18">
        <v>763000</v>
      </c>
      <c r="J50" s="12"/>
      <c r="K50" s="22" t="str">
        <f t="shared" si="0"/>
        <v xml:space="preserve"> </v>
      </c>
      <c r="L50" s="13">
        <v>0</v>
      </c>
      <c r="M50" s="8">
        <v>345</v>
      </c>
      <c r="N50" s="8"/>
      <c r="O50" s="14"/>
      <c r="P50" s="8"/>
      <c r="Q50" s="8"/>
      <c r="R50" s="8"/>
      <c r="S50" s="14"/>
      <c r="T50" s="8"/>
      <c r="U50" s="14"/>
      <c r="V50" s="6" t="s">
        <v>29</v>
      </c>
      <c r="W50" s="15" t="s">
        <v>25</v>
      </c>
      <c r="X50" s="25"/>
      <c r="Y50" s="8"/>
    </row>
    <row r="51" spans="1:25" s="26" customFormat="1" ht="72" customHeight="1" x14ac:dyDescent="0.2">
      <c r="A51" s="9" t="s">
        <v>226</v>
      </c>
      <c r="B51" s="15" t="s">
        <v>227</v>
      </c>
      <c r="C51" s="8" t="s">
        <v>228</v>
      </c>
      <c r="D51" s="9" t="s">
        <v>190</v>
      </c>
      <c r="E51" s="10">
        <v>44907</v>
      </c>
      <c r="F51" s="10">
        <v>44911</v>
      </c>
      <c r="G51" s="10"/>
      <c r="H51" s="12"/>
      <c r="I51" s="12">
        <v>2425790</v>
      </c>
      <c r="J51" s="12"/>
      <c r="K51" s="22" t="str">
        <f t="shared" si="0"/>
        <v xml:space="preserve"> </v>
      </c>
      <c r="L51" s="13">
        <v>0</v>
      </c>
      <c r="M51" s="8">
        <v>345</v>
      </c>
      <c r="N51" s="8"/>
      <c r="O51" s="14"/>
      <c r="P51" s="8"/>
      <c r="Q51" s="8"/>
      <c r="R51" s="8"/>
      <c r="S51" s="14"/>
      <c r="T51" s="8"/>
      <c r="U51" s="14"/>
      <c r="V51" s="6" t="s">
        <v>29</v>
      </c>
      <c r="W51" s="15" t="s">
        <v>25</v>
      </c>
      <c r="X51" s="25"/>
      <c r="Y51" s="8"/>
    </row>
    <row r="52" spans="1:25" s="26" customFormat="1" ht="75" x14ac:dyDescent="0.2">
      <c r="A52" s="15" t="s">
        <v>216</v>
      </c>
      <c r="B52" s="15" t="s">
        <v>217</v>
      </c>
      <c r="C52" s="8" t="s">
        <v>39</v>
      </c>
      <c r="D52" s="15" t="s">
        <v>218</v>
      </c>
      <c r="E52" s="10">
        <v>44853</v>
      </c>
      <c r="F52" s="10">
        <v>45230</v>
      </c>
      <c r="G52" s="10"/>
      <c r="H52" s="12"/>
      <c r="I52" s="18">
        <v>687525</v>
      </c>
      <c r="J52" s="12"/>
      <c r="K52" s="22" t="str">
        <f t="shared" si="0"/>
        <v xml:space="preserve"> </v>
      </c>
      <c r="L52" s="13">
        <v>0</v>
      </c>
      <c r="M52" s="8">
        <v>345</v>
      </c>
      <c r="N52" s="8"/>
      <c r="O52" s="14"/>
      <c r="P52" s="8"/>
      <c r="Q52" s="8"/>
      <c r="R52" s="8"/>
      <c r="S52" s="14"/>
      <c r="T52" s="8"/>
      <c r="U52" s="14"/>
      <c r="V52" s="6" t="s">
        <v>29</v>
      </c>
      <c r="W52" s="15" t="s">
        <v>25</v>
      </c>
      <c r="X52" s="25"/>
      <c r="Y52" s="8"/>
    </row>
    <row r="53" spans="1:25" s="26" customFormat="1" ht="72" customHeight="1" x14ac:dyDescent="0.2">
      <c r="A53" s="15" t="s">
        <v>229</v>
      </c>
      <c r="B53" s="15" t="s">
        <v>230</v>
      </c>
      <c r="C53" s="8" t="s">
        <v>32</v>
      </c>
      <c r="D53" s="15" t="s">
        <v>231</v>
      </c>
      <c r="E53" s="10">
        <v>44928</v>
      </c>
      <c r="F53" s="10">
        <v>45382</v>
      </c>
      <c r="G53" s="10"/>
      <c r="H53" s="12"/>
      <c r="I53" s="18">
        <v>578559</v>
      </c>
      <c r="J53" s="12"/>
      <c r="K53" s="22" t="str">
        <f t="shared" si="0"/>
        <v xml:space="preserve"> </v>
      </c>
      <c r="L53" s="13">
        <v>0</v>
      </c>
      <c r="M53" s="8">
        <v>345</v>
      </c>
      <c r="N53" s="8"/>
      <c r="O53" s="14"/>
      <c r="P53" s="8"/>
      <c r="Q53" s="8"/>
      <c r="R53" s="8"/>
      <c r="S53" s="14"/>
      <c r="T53" s="8"/>
      <c r="U53" s="14"/>
      <c r="V53" s="6" t="s">
        <v>29</v>
      </c>
      <c r="W53" s="15" t="s">
        <v>25</v>
      </c>
      <c r="X53" s="25"/>
      <c r="Y53" s="8"/>
    </row>
    <row r="54" spans="1:25" s="26" customFormat="1" ht="72" customHeight="1" x14ac:dyDescent="0.2">
      <c r="A54" s="15" t="s">
        <v>219</v>
      </c>
      <c r="B54" s="15" t="s">
        <v>220</v>
      </c>
      <c r="C54" s="8" t="s">
        <v>202</v>
      </c>
      <c r="D54" s="15" t="s">
        <v>190</v>
      </c>
      <c r="E54" s="10">
        <v>44914</v>
      </c>
      <c r="F54" s="10">
        <v>44915</v>
      </c>
      <c r="G54" s="10"/>
      <c r="H54" s="12"/>
      <c r="I54" s="18">
        <v>2428944</v>
      </c>
      <c r="J54" s="12"/>
      <c r="K54" s="22" t="str">
        <f t="shared" si="0"/>
        <v xml:space="preserve"> </v>
      </c>
      <c r="L54" s="13">
        <v>0</v>
      </c>
      <c r="M54" s="8">
        <v>345</v>
      </c>
      <c r="N54" s="8"/>
      <c r="O54" s="14"/>
      <c r="P54" s="8"/>
      <c r="Q54" s="8"/>
      <c r="R54" s="8"/>
      <c r="S54" s="14"/>
      <c r="T54" s="8"/>
      <c r="U54" s="14"/>
      <c r="V54" s="6" t="s">
        <v>29</v>
      </c>
      <c r="W54" s="15" t="s">
        <v>25</v>
      </c>
      <c r="X54" s="25"/>
      <c r="Y54" s="8"/>
    </row>
    <row r="55" spans="1:25" s="26" customFormat="1" ht="96.75" customHeight="1" x14ac:dyDescent="0.2">
      <c r="A55" s="15" t="s">
        <v>247</v>
      </c>
      <c r="B55" s="15" t="s">
        <v>223</v>
      </c>
      <c r="C55" s="8" t="s">
        <v>26</v>
      </c>
      <c r="D55" s="15" t="s">
        <v>129</v>
      </c>
      <c r="E55" s="10">
        <v>44935</v>
      </c>
      <c r="F55" s="10">
        <v>45245</v>
      </c>
      <c r="G55" s="10"/>
      <c r="H55" s="12"/>
      <c r="I55" s="18">
        <v>16800000</v>
      </c>
      <c r="J55" s="12"/>
      <c r="K55" s="22" t="str">
        <f t="shared" si="0"/>
        <v xml:space="preserve"> </v>
      </c>
      <c r="L55" s="13">
        <v>90</v>
      </c>
      <c r="M55" s="8"/>
      <c r="N55" s="8">
        <v>345</v>
      </c>
      <c r="O55" s="14"/>
      <c r="P55" s="8"/>
      <c r="Q55" s="8"/>
      <c r="R55" s="8"/>
      <c r="S55" s="14"/>
      <c r="T55" s="8"/>
      <c r="U55" s="14"/>
      <c r="V55" s="6" t="s">
        <v>29</v>
      </c>
      <c r="W55" s="15" t="s">
        <v>25</v>
      </c>
      <c r="X55" s="25"/>
      <c r="Y55" s="8"/>
    </row>
    <row r="56" spans="1:25" s="26" customFormat="1" ht="72" customHeight="1" x14ac:dyDescent="0.2">
      <c r="A56" s="15" t="s">
        <v>248</v>
      </c>
      <c r="B56" s="15" t="s">
        <v>224</v>
      </c>
      <c r="C56" s="8" t="s">
        <v>26</v>
      </c>
      <c r="D56" s="15" t="s">
        <v>221</v>
      </c>
      <c r="E56" s="10">
        <v>44935</v>
      </c>
      <c r="F56" s="10">
        <v>45245</v>
      </c>
      <c r="G56" s="10"/>
      <c r="H56" s="12"/>
      <c r="I56" s="18">
        <v>2200000</v>
      </c>
      <c r="J56" s="12"/>
      <c r="K56" s="22" t="str">
        <f t="shared" si="0"/>
        <v xml:space="preserve"> </v>
      </c>
      <c r="L56" s="13">
        <v>95</v>
      </c>
      <c r="M56" s="8">
        <v>345</v>
      </c>
      <c r="N56" s="8"/>
      <c r="O56" s="14">
        <v>0.01</v>
      </c>
      <c r="P56" s="8" t="s">
        <v>66</v>
      </c>
      <c r="Q56" s="8" t="s">
        <v>28</v>
      </c>
      <c r="R56" s="8"/>
      <c r="S56" s="14"/>
      <c r="T56" s="8"/>
      <c r="U56" s="14"/>
      <c r="V56" s="6" t="s">
        <v>30</v>
      </c>
      <c r="W56" s="15" t="s">
        <v>25</v>
      </c>
      <c r="X56" s="25"/>
      <c r="Y56" s="8"/>
    </row>
    <row r="57" spans="1:25" s="26" customFormat="1" ht="87" customHeight="1" x14ac:dyDescent="0.2">
      <c r="A57" s="15" t="s">
        <v>249</v>
      </c>
      <c r="B57" s="15" t="s">
        <v>225</v>
      </c>
      <c r="C57" s="8" t="s">
        <v>26</v>
      </c>
      <c r="D57" s="15" t="s">
        <v>222</v>
      </c>
      <c r="E57" s="10">
        <v>44935</v>
      </c>
      <c r="F57" s="10">
        <v>45245</v>
      </c>
      <c r="G57" s="10"/>
      <c r="H57" s="12"/>
      <c r="I57" s="18">
        <v>1500000</v>
      </c>
      <c r="J57" s="12"/>
      <c r="K57" s="22" t="str">
        <f t="shared" si="0"/>
        <v xml:space="preserve"> </v>
      </c>
      <c r="L57" s="13">
        <v>95</v>
      </c>
      <c r="M57" s="8">
        <v>345</v>
      </c>
      <c r="N57" s="8"/>
      <c r="O57" s="14">
        <v>0.01</v>
      </c>
      <c r="P57" s="8" t="s">
        <v>36</v>
      </c>
      <c r="Q57" s="8" t="s">
        <v>28</v>
      </c>
      <c r="R57" s="8"/>
      <c r="S57" s="14"/>
      <c r="T57" s="8"/>
      <c r="U57" s="14"/>
      <c r="V57" s="6" t="s">
        <v>30</v>
      </c>
      <c r="W57" s="15" t="s">
        <v>25</v>
      </c>
      <c r="X57" s="25"/>
      <c r="Y57" s="8"/>
    </row>
    <row r="58" spans="1:25" s="26" customFormat="1" ht="75" customHeight="1" x14ac:dyDescent="0.2">
      <c r="A58" s="15" t="s">
        <v>250</v>
      </c>
      <c r="B58" s="15" t="s">
        <v>232</v>
      </c>
      <c r="C58" s="8" t="s">
        <v>32</v>
      </c>
      <c r="D58" s="15" t="s">
        <v>236</v>
      </c>
      <c r="E58" s="10">
        <v>44986</v>
      </c>
      <c r="F58" s="10">
        <v>45030</v>
      </c>
      <c r="G58" s="10"/>
      <c r="H58" s="12"/>
      <c r="I58" s="18">
        <v>327436</v>
      </c>
      <c r="J58" s="12"/>
      <c r="K58" s="22" t="str">
        <f t="shared" si="0"/>
        <v xml:space="preserve"> </v>
      </c>
      <c r="L58" s="13">
        <v>0</v>
      </c>
      <c r="M58" s="8">
        <v>138</v>
      </c>
      <c r="N58" s="8"/>
      <c r="O58" s="14"/>
      <c r="P58" s="8"/>
      <c r="Q58" s="8"/>
      <c r="R58" s="8"/>
      <c r="S58" s="14"/>
      <c r="T58" s="8"/>
      <c r="U58" s="14"/>
      <c r="V58" s="6" t="s">
        <v>29</v>
      </c>
      <c r="W58" s="15" t="s">
        <v>25</v>
      </c>
      <c r="X58" s="25"/>
      <c r="Y58" s="8"/>
    </row>
    <row r="59" spans="1:25" s="26" customFormat="1" ht="75" customHeight="1" x14ac:dyDescent="0.2">
      <c r="A59" s="15" t="s">
        <v>251</v>
      </c>
      <c r="B59" s="15" t="s">
        <v>233</v>
      </c>
      <c r="C59" s="8" t="s">
        <v>234</v>
      </c>
      <c r="D59" s="15" t="s">
        <v>235</v>
      </c>
      <c r="E59" s="10">
        <v>45047</v>
      </c>
      <c r="F59" s="10">
        <v>45230</v>
      </c>
      <c r="G59" s="10"/>
      <c r="H59" s="12"/>
      <c r="I59" s="18">
        <v>289657</v>
      </c>
      <c r="J59" s="12"/>
      <c r="K59" s="22" t="str">
        <f t="shared" si="0"/>
        <v xml:space="preserve"> </v>
      </c>
      <c r="L59" s="13">
        <v>0</v>
      </c>
      <c r="M59" s="8">
        <v>345</v>
      </c>
      <c r="N59" s="8"/>
      <c r="O59" s="14"/>
      <c r="P59" s="8"/>
      <c r="Q59" s="8"/>
      <c r="R59" s="8"/>
      <c r="S59" s="14"/>
      <c r="T59" s="8"/>
      <c r="U59" s="14"/>
      <c r="V59" s="6" t="s">
        <v>29</v>
      </c>
      <c r="W59" s="15"/>
      <c r="X59" s="25"/>
      <c r="Y59" s="8"/>
    </row>
    <row r="60" spans="1:25" s="26" customFormat="1" ht="117" customHeight="1" x14ac:dyDescent="0.2">
      <c r="A60" s="15" t="s">
        <v>252</v>
      </c>
      <c r="B60" s="15" t="s">
        <v>237</v>
      </c>
      <c r="C60" s="8" t="s">
        <v>239</v>
      </c>
      <c r="D60" s="15" t="s">
        <v>238</v>
      </c>
      <c r="E60" s="10">
        <v>45033</v>
      </c>
      <c r="F60" s="10">
        <v>45291</v>
      </c>
      <c r="G60" s="10">
        <v>45241</v>
      </c>
      <c r="H60" s="12"/>
      <c r="I60" s="18">
        <v>47855873</v>
      </c>
      <c r="J60" s="12"/>
      <c r="K60" s="22" t="str">
        <f t="shared" si="0"/>
        <v xml:space="preserve"> </v>
      </c>
      <c r="L60" s="13">
        <v>99</v>
      </c>
      <c r="M60" s="8">
        <v>345</v>
      </c>
      <c r="N60" s="8"/>
      <c r="O60" s="14">
        <v>40.5</v>
      </c>
      <c r="P60" s="8" t="s">
        <v>246</v>
      </c>
      <c r="Q60" s="8" t="s">
        <v>27</v>
      </c>
      <c r="R60" s="8">
        <v>150</v>
      </c>
      <c r="S60" s="14">
        <v>40.5</v>
      </c>
      <c r="T60" s="8"/>
      <c r="U60" s="14"/>
      <c r="V60" s="6" t="s">
        <v>29</v>
      </c>
      <c r="W60" s="15" t="s">
        <v>167</v>
      </c>
      <c r="X60" s="25"/>
      <c r="Y60" s="8"/>
    </row>
    <row r="61" spans="1:25" s="26" customFormat="1" ht="105" x14ac:dyDescent="0.2">
      <c r="A61" s="15" t="s">
        <v>253</v>
      </c>
      <c r="B61" s="15" t="s">
        <v>241</v>
      </c>
      <c r="C61" s="8" t="s">
        <v>26</v>
      </c>
      <c r="D61" s="15" t="s">
        <v>242</v>
      </c>
      <c r="E61" s="10">
        <v>45145</v>
      </c>
      <c r="F61" s="10">
        <v>45291</v>
      </c>
      <c r="G61" s="10">
        <v>45246</v>
      </c>
      <c r="H61" s="12"/>
      <c r="I61" s="18">
        <v>13902491</v>
      </c>
      <c r="J61" s="12"/>
      <c r="K61" s="22" t="str">
        <f t="shared" si="0"/>
        <v xml:space="preserve"> </v>
      </c>
      <c r="L61" s="13">
        <v>99</v>
      </c>
      <c r="M61" s="8">
        <v>345</v>
      </c>
      <c r="N61" s="8"/>
      <c r="O61" s="14">
        <v>11.48</v>
      </c>
      <c r="P61" s="8" t="s">
        <v>246</v>
      </c>
      <c r="Q61" s="8" t="s">
        <v>27</v>
      </c>
      <c r="R61" s="8">
        <v>150</v>
      </c>
      <c r="S61" s="14">
        <v>11.48</v>
      </c>
      <c r="T61" s="8"/>
      <c r="U61" s="14"/>
      <c r="V61" s="6" t="s">
        <v>29</v>
      </c>
      <c r="W61" s="15" t="s">
        <v>167</v>
      </c>
      <c r="X61" s="25"/>
      <c r="Y61" s="8"/>
    </row>
    <row r="62" spans="1:25" s="26" customFormat="1" ht="105" x14ac:dyDescent="0.2">
      <c r="A62" s="15" t="s">
        <v>254</v>
      </c>
      <c r="B62" s="15" t="s">
        <v>243</v>
      </c>
      <c r="C62" s="8" t="s">
        <v>244</v>
      </c>
      <c r="D62" s="15" t="s">
        <v>245</v>
      </c>
      <c r="E62" s="10">
        <v>45138</v>
      </c>
      <c r="F62" s="10">
        <v>45291</v>
      </c>
      <c r="G62" s="10">
        <v>45279</v>
      </c>
      <c r="H62" s="12"/>
      <c r="I62" s="18">
        <v>36572563</v>
      </c>
      <c r="J62" s="12"/>
      <c r="K62" s="22" t="str">
        <f t="shared" si="0"/>
        <v xml:space="preserve"> </v>
      </c>
      <c r="L62" s="13">
        <v>99</v>
      </c>
      <c r="M62" s="8">
        <v>345</v>
      </c>
      <c r="N62" s="8"/>
      <c r="O62" s="14">
        <v>26.54</v>
      </c>
      <c r="P62" s="8" t="s">
        <v>246</v>
      </c>
      <c r="Q62" s="8" t="s">
        <v>27</v>
      </c>
      <c r="R62" s="8">
        <v>150</v>
      </c>
      <c r="S62" s="14">
        <v>26.54</v>
      </c>
      <c r="T62" s="8"/>
      <c r="U62" s="14"/>
      <c r="V62" s="6" t="s">
        <v>29</v>
      </c>
      <c r="W62" s="15" t="s">
        <v>167</v>
      </c>
      <c r="X62" s="25"/>
      <c r="Y62" s="8"/>
    </row>
    <row r="63" spans="1:25" s="26" customFormat="1" ht="120" x14ac:dyDescent="0.2">
      <c r="A63" s="15" t="s">
        <v>255</v>
      </c>
      <c r="B63" s="15" t="s">
        <v>256</v>
      </c>
      <c r="C63" s="8" t="s">
        <v>202</v>
      </c>
      <c r="D63" s="15" t="s">
        <v>257</v>
      </c>
      <c r="E63" s="10">
        <v>45153</v>
      </c>
      <c r="F63" s="10">
        <v>45273</v>
      </c>
      <c r="G63" s="10">
        <v>45335</v>
      </c>
      <c r="H63" s="12"/>
      <c r="I63" s="18">
        <v>5577432</v>
      </c>
      <c r="J63" s="12"/>
      <c r="K63" s="22" t="str">
        <f t="shared" si="0"/>
        <v xml:space="preserve"> </v>
      </c>
      <c r="L63" s="13">
        <v>99</v>
      </c>
      <c r="M63" s="8">
        <v>345</v>
      </c>
      <c r="N63" s="8"/>
      <c r="O63" s="14"/>
      <c r="P63" s="8"/>
      <c r="Q63" s="8"/>
      <c r="R63" s="8"/>
      <c r="S63" s="14"/>
      <c r="T63" s="8"/>
      <c r="U63" s="14"/>
      <c r="V63" s="6" t="s">
        <v>29</v>
      </c>
      <c r="W63" s="15" t="s">
        <v>25</v>
      </c>
      <c r="X63" s="25"/>
      <c r="Y63" s="8"/>
    </row>
    <row r="64" spans="1:25" s="26" customFormat="1" ht="75" customHeight="1" x14ac:dyDescent="0.2">
      <c r="A64" s="15" t="s">
        <v>258</v>
      </c>
      <c r="B64" s="15" t="s">
        <v>259</v>
      </c>
      <c r="C64" s="8" t="s">
        <v>202</v>
      </c>
      <c r="D64" s="15" t="s">
        <v>260</v>
      </c>
      <c r="E64" s="10">
        <v>45153</v>
      </c>
      <c r="F64" s="10">
        <v>45273</v>
      </c>
      <c r="G64" s="10"/>
      <c r="H64" s="12"/>
      <c r="I64" s="18">
        <v>653104</v>
      </c>
      <c r="J64" s="12"/>
      <c r="K64" s="22" t="str">
        <f t="shared" si="0"/>
        <v xml:space="preserve"> </v>
      </c>
      <c r="L64" s="13">
        <v>95</v>
      </c>
      <c r="M64" s="8">
        <v>345</v>
      </c>
      <c r="N64" s="8"/>
      <c r="O64" s="14"/>
      <c r="P64" s="8"/>
      <c r="Q64" s="8"/>
      <c r="R64" s="8"/>
      <c r="S64" s="14"/>
      <c r="T64" s="8"/>
      <c r="U64" s="14"/>
      <c r="V64" s="6" t="s">
        <v>29</v>
      </c>
      <c r="W64" s="15" t="s">
        <v>115</v>
      </c>
      <c r="X64" s="25"/>
      <c r="Y64" s="8"/>
    </row>
    <row r="65" spans="1:25" s="26" customFormat="1" ht="87" customHeight="1" x14ac:dyDescent="0.2">
      <c r="A65" s="15" t="s">
        <v>261</v>
      </c>
      <c r="B65" s="15" t="s">
        <v>262</v>
      </c>
      <c r="C65" s="8" t="s">
        <v>202</v>
      </c>
      <c r="D65" s="15" t="s">
        <v>263</v>
      </c>
      <c r="E65" s="10">
        <v>45153</v>
      </c>
      <c r="F65" s="10">
        <v>45273</v>
      </c>
      <c r="G65" s="10"/>
      <c r="H65" s="12"/>
      <c r="I65" s="18">
        <v>1891041</v>
      </c>
      <c r="J65" s="12"/>
      <c r="K65" s="22" t="str">
        <f t="shared" ref="K65:K75" si="1">IF(J65&gt;0,(J65/I65)-1," ")</f>
        <v xml:space="preserve"> </v>
      </c>
      <c r="L65" s="13">
        <v>95</v>
      </c>
      <c r="M65" s="8"/>
      <c r="N65" s="8">
        <v>345</v>
      </c>
      <c r="O65" s="14">
        <v>0.05</v>
      </c>
      <c r="P65" s="8" t="s">
        <v>51</v>
      </c>
      <c r="Q65" s="8" t="s">
        <v>28</v>
      </c>
      <c r="R65" s="8"/>
      <c r="S65" s="14"/>
      <c r="T65" s="8"/>
      <c r="U65" s="14"/>
      <c r="V65" s="6" t="s">
        <v>30</v>
      </c>
      <c r="W65" s="15" t="s">
        <v>25</v>
      </c>
      <c r="X65" s="25"/>
      <c r="Y65" s="8"/>
    </row>
    <row r="66" spans="1:25" s="26" customFormat="1" ht="135" x14ac:dyDescent="0.2">
      <c r="A66" s="15" t="s">
        <v>268</v>
      </c>
      <c r="B66" s="15" t="s">
        <v>271</v>
      </c>
      <c r="C66" s="8" t="s">
        <v>264</v>
      </c>
      <c r="D66" s="15" t="s">
        <v>265</v>
      </c>
      <c r="E66" s="10">
        <v>45159</v>
      </c>
      <c r="F66" s="29">
        <v>45378</v>
      </c>
      <c r="G66" s="10"/>
      <c r="H66" s="12"/>
      <c r="I66" s="18">
        <v>18501193.690000001</v>
      </c>
      <c r="J66" s="12"/>
      <c r="K66" s="22" t="str">
        <f t="shared" si="1"/>
        <v xml:space="preserve"> </v>
      </c>
      <c r="L66" s="28">
        <v>85</v>
      </c>
      <c r="M66" s="8"/>
      <c r="N66" s="8">
        <v>345</v>
      </c>
      <c r="O66" s="14"/>
      <c r="P66" s="8"/>
      <c r="Q66" s="8"/>
      <c r="R66" s="8"/>
      <c r="S66" s="14"/>
      <c r="T66" s="8"/>
      <c r="U66" s="14"/>
      <c r="V66" s="6" t="s">
        <v>29</v>
      </c>
      <c r="W66" s="15" t="s">
        <v>62</v>
      </c>
      <c r="X66" s="25"/>
      <c r="Y66" s="8"/>
    </row>
    <row r="67" spans="1:25" s="26" customFormat="1" ht="85.5" customHeight="1" x14ac:dyDescent="0.2">
      <c r="A67" s="15" t="s">
        <v>269</v>
      </c>
      <c r="B67" s="15" t="s">
        <v>272</v>
      </c>
      <c r="C67" s="8" t="s">
        <v>264</v>
      </c>
      <c r="D67" s="15" t="s">
        <v>267</v>
      </c>
      <c r="E67" s="10">
        <v>45159</v>
      </c>
      <c r="F67" s="29">
        <v>45378</v>
      </c>
      <c r="G67" s="10"/>
      <c r="H67" s="12"/>
      <c r="I67" s="18">
        <v>6622918.1900000004</v>
      </c>
      <c r="J67" s="12"/>
      <c r="K67" s="22" t="str">
        <f t="shared" si="1"/>
        <v xml:space="preserve"> </v>
      </c>
      <c r="L67" s="28">
        <v>90</v>
      </c>
      <c r="M67" s="8">
        <v>345</v>
      </c>
      <c r="N67" s="8"/>
      <c r="O67" s="14">
        <v>0.44</v>
      </c>
      <c r="P67" s="8" t="s">
        <v>287</v>
      </c>
      <c r="Q67" s="8" t="s">
        <v>28</v>
      </c>
      <c r="R67" s="8"/>
      <c r="S67" s="14"/>
      <c r="T67" s="8"/>
      <c r="U67" s="14"/>
      <c r="V67" s="6" t="s">
        <v>30</v>
      </c>
      <c r="W67" s="15" t="s">
        <v>67</v>
      </c>
      <c r="X67" s="25"/>
      <c r="Y67" s="8"/>
    </row>
    <row r="68" spans="1:25" s="26" customFormat="1" ht="87.75" customHeight="1" x14ac:dyDescent="0.2">
      <c r="A68" s="15" t="s">
        <v>270</v>
      </c>
      <c r="B68" s="15" t="s">
        <v>273</v>
      </c>
      <c r="C68" s="8" t="s">
        <v>264</v>
      </c>
      <c r="D68" s="15" t="s">
        <v>266</v>
      </c>
      <c r="E68" s="10">
        <v>45525</v>
      </c>
      <c r="F68" s="29">
        <v>45378</v>
      </c>
      <c r="G68" s="10"/>
      <c r="H68" s="12"/>
      <c r="I68" s="18">
        <v>2014326.62</v>
      </c>
      <c r="J68" s="12"/>
      <c r="K68" s="22" t="str">
        <f t="shared" si="1"/>
        <v xml:space="preserve"> </v>
      </c>
      <c r="L68" s="28">
        <v>90</v>
      </c>
      <c r="M68" s="8"/>
      <c r="N68" s="8">
        <v>345</v>
      </c>
      <c r="O68" s="14">
        <v>0.1</v>
      </c>
      <c r="P68" s="8" t="s">
        <v>36</v>
      </c>
      <c r="Q68" s="8" t="s">
        <v>28</v>
      </c>
      <c r="R68" s="8"/>
      <c r="S68" s="14"/>
      <c r="T68" s="8"/>
      <c r="U68" s="14"/>
      <c r="V68" s="6" t="s">
        <v>30</v>
      </c>
      <c r="W68" s="15" t="s">
        <v>31</v>
      </c>
      <c r="X68" s="25"/>
      <c r="Y68" s="8"/>
    </row>
    <row r="69" spans="1:25" s="26" customFormat="1" ht="90" x14ac:dyDescent="0.2">
      <c r="A69" s="15" t="s">
        <v>281</v>
      </c>
      <c r="B69" s="15" t="s">
        <v>274</v>
      </c>
      <c r="C69" s="8" t="s">
        <v>58</v>
      </c>
      <c r="D69" s="15" t="s">
        <v>129</v>
      </c>
      <c r="E69" s="10">
        <v>45122</v>
      </c>
      <c r="F69" s="10">
        <v>45366</v>
      </c>
      <c r="G69" s="10"/>
      <c r="H69" s="12"/>
      <c r="I69" s="18">
        <v>22500000</v>
      </c>
      <c r="J69" s="12"/>
      <c r="K69" s="22" t="str">
        <f t="shared" si="1"/>
        <v xml:space="preserve"> </v>
      </c>
      <c r="L69" s="13">
        <v>70</v>
      </c>
      <c r="M69" s="8"/>
      <c r="N69" s="8">
        <v>345</v>
      </c>
      <c r="O69" s="14"/>
      <c r="P69" s="8"/>
      <c r="Q69" s="8"/>
      <c r="R69" s="8"/>
      <c r="S69" s="14"/>
      <c r="T69" s="8"/>
      <c r="U69" s="14"/>
      <c r="V69" s="6" t="s">
        <v>29</v>
      </c>
      <c r="W69" s="15" t="s">
        <v>25</v>
      </c>
      <c r="X69" s="25"/>
      <c r="Y69" s="8"/>
    </row>
    <row r="70" spans="1:25" s="26" customFormat="1" ht="75" customHeight="1" x14ac:dyDescent="0.2">
      <c r="A70" s="15" t="s">
        <v>282</v>
      </c>
      <c r="B70" s="15" t="s">
        <v>275</v>
      </c>
      <c r="C70" s="8" t="s">
        <v>58</v>
      </c>
      <c r="D70" s="15" t="s">
        <v>276</v>
      </c>
      <c r="E70" s="10">
        <v>45122</v>
      </c>
      <c r="F70" s="10">
        <v>45366</v>
      </c>
      <c r="G70" s="10"/>
      <c r="H70" s="12"/>
      <c r="I70" s="18">
        <v>1800000</v>
      </c>
      <c r="J70" s="12"/>
      <c r="K70" s="22" t="str">
        <f t="shared" si="1"/>
        <v xml:space="preserve"> </v>
      </c>
      <c r="L70" s="13">
        <v>50</v>
      </c>
      <c r="M70" s="8">
        <v>345</v>
      </c>
      <c r="N70" s="8"/>
      <c r="O70" s="14">
        <v>0.01</v>
      </c>
      <c r="P70" s="8" t="s">
        <v>277</v>
      </c>
      <c r="Q70" s="8" t="s">
        <v>28</v>
      </c>
      <c r="R70" s="8"/>
      <c r="S70" s="14"/>
      <c r="T70" s="8"/>
      <c r="U70" s="14"/>
      <c r="V70" s="6" t="s">
        <v>30</v>
      </c>
      <c r="W70" s="15" t="s">
        <v>25</v>
      </c>
      <c r="X70" s="25"/>
      <c r="Y70" s="8"/>
    </row>
    <row r="71" spans="1:25" s="26" customFormat="1" ht="75" customHeight="1" x14ac:dyDescent="0.2">
      <c r="A71" s="15" t="s">
        <v>283</v>
      </c>
      <c r="B71" s="15" t="s">
        <v>279</v>
      </c>
      <c r="C71" s="8" t="s">
        <v>58</v>
      </c>
      <c r="D71" s="15" t="s">
        <v>280</v>
      </c>
      <c r="E71" s="10">
        <v>45122</v>
      </c>
      <c r="F71" s="10">
        <v>45366</v>
      </c>
      <c r="G71" s="10"/>
      <c r="H71" s="12"/>
      <c r="I71" s="18">
        <v>2800000</v>
      </c>
      <c r="J71" s="12"/>
      <c r="K71" s="22" t="str">
        <f t="shared" si="1"/>
        <v xml:space="preserve"> </v>
      </c>
      <c r="L71" s="13">
        <v>30</v>
      </c>
      <c r="M71" s="8"/>
      <c r="N71" s="8">
        <v>345</v>
      </c>
      <c r="O71" s="14">
        <v>0.3</v>
      </c>
      <c r="P71" s="8" t="s">
        <v>277</v>
      </c>
      <c r="Q71" s="8" t="s">
        <v>28</v>
      </c>
      <c r="R71" s="8"/>
      <c r="S71" s="14"/>
      <c r="T71" s="8">
        <v>150</v>
      </c>
      <c r="U71" s="14">
        <v>0.3</v>
      </c>
      <c r="V71" s="6" t="s">
        <v>30</v>
      </c>
      <c r="W71" s="15" t="s">
        <v>278</v>
      </c>
      <c r="X71" s="25"/>
      <c r="Y71" s="8"/>
    </row>
    <row r="72" spans="1:25" s="26" customFormat="1" ht="105" x14ac:dyDescent="0.2">
      <c r="A72" s="15" t="s">
        <v>333</v>
      </c>
      <c r="B72" s="15" t="s">
        <v>284</v>
      </c>
      <c r="C72" s="8" t="s">
        <v>202</v>
      </c>
      <c r="D72" s="15" t="s">
        <v>286</v>
      </c>
      <c r="E72" s="10">
        <v>45184</v>
      </c>
      <c r="F72" s="10">
        <v>45440</v>
      </c>
      <c r="G72" s="10"/>
      <c r="H72" s="12"/>
      <c r="I72" s="18">
        <v>92623166</v>
      </c>
      <c r="J72" s="12"/>
      <c r="K72" s="22" t="str">
        <f t="shared" si="1"/>
        <v xml:space="preserve"> </v>
      </c>
      <c r="L72" s="28">
        <v>69</v>
      </c>
      <c r="M72" s="8">
        <v>345</v>
      </c>
      <c r="N72" s="8"/>
      <c r="O72" s="14">
        <v>47.93</v>
      </c>
      <c r="P72" s="8" t="s">
        <v>285</v>
      </c>
      <c r="Q72" s="8" t="s">
        <v>27</v>
      </c>
      <c r="R72" s="8">
        <v>150</v>
      </c>
      <c r="S72" s="14">
        <v>47.93</v>
      </c>
      <c r="T72" s="8"/>
      <c r="U72" s="14"/>
      <c r="V72" s="6" t="s">
        <v>29</v>
      </c>
      <c r="W72" s="15" t="s">
        <v>167</v>
      </c>
      <c r="X72" s="25"/>
      <c r="Y72" s="8"/>
    </row>
    <row r="73" spans="1:25" s="26" customFormat="1" ht="72" customHeight="1" x14ac:dyDescent="0.2">
      <c r="A73" s="15" t="s">
        <v>288</v>
      </c>
      <c r="B73" s="15" t="s">
        <v>294</v>
      </c>
      <c r="C73" s="8" t="s">
        <v>289</v>
      </c>
      <c r="D73" s="15" t="s">
        <v>290</v>
      </c>
      <c r="E73" s="10">
        <v>45174</v>
      </c>
      <c r="F73" s="10">
        <v>45380</v>
      </c>
      <c r="G73" s="10"/>
      <c r="H73" s="12"/>
      <c r="I73" s="18">
        <v>1549894</v>
      </c>
      <c r="J73" s="12"/>
      <c r="K73" s="22" t="str">
        <f t="shared" si="1"/>
        <v xml:space="preserve"> </v>
      </c>
      <c r="L73" s="28">
        <v>90</v>
      </c>
      <c r="M73" s="8">
        <v>69</v>
      </c>
      <c r="N73" s="8"/>
      <c r="O73" s="14"/>
      <c r="P73" s="8"/>
      <c r="Q73" s="8"/>
      <c r="R73" s="8"/>
      <c r="S73" s="14"/>
      <c r="T73" s="8"/>
      <c r="U73" s="14"/>
      <c r="V73" s="6" t="s">
        <v>29</v>
      </c>
      <c r="W73" s="15" t="s">
        <v>25</v>
      </c>
      <c r="X73" s="25"/>
      <c r="Y73" s="8"/>
    </row>
    <row r="74" spans="1:25" s="26" customFormat="1" ht="75" customHeight="1" x14ac:dyDescent="0.2">
      <c r="A74" s="15" t="s">
        <v>298</v>
      </c>
      <c r="B74" s="15" t="s">
        <v>291</v>
      </c>
      <c r="C74" s="8" t="s">
        <v>23</v>
      </c>
      <c r="D74" s="15" t="s">
        <v>292</v>
      </c>
      <c r="E74" s="10">
        <v>45215</v>
      </c>
      <c r="F74" s="10">
        <v>45275</v>
      </c>
      <c r="G74" s="10"/>
      <c r="H74" s="12"/>
      <c r="I74" s="18">
        <v>2219161</v>
      </c>
      <c r="J74" s="12"/>
      <c r="K74" s="22" t="str">
        <f t="shared" si="1"/>
        <v xml:space="preserve"> </v>
      </c>
      <c r="L74" s="13">
        <v>75</v>
      </c>
      <c r="M74" s="8">
        <v>138</v>
      </c>
      <c r="N74" s="8"/>
      <c r="O74" s="14">
        <v>0.88</v>
      </c>
      <c r="P74" s="8" t="s">
        <v>163</v>
      </c>
      <c r="Q74" s="8" t="s">
        <v>27</v>
      </c>
      <c r="R74" s="8">
        <v>50</v>
      </c>
      <c r="S74" s="14">
        <v>0.88</v>
      </c>
      <c r="T74" s="8"/>
      <c r="U74" s="14"/>
      <c r="V74" s="6" t="s">
        <v>44</v>
      </c>
      <c r="W74" s="15" t="s">
        <v>293</v>
      </c>
      <c r="X74" s="25"/>
      <c r="Y74" s="8"/>
    </row>
    <row r="75" spans="1:25" s="26" customFormat="1" ht="87.75" customHeight="1" x14ac:dyDescent="0.2">
      <c r="A75" s="15" t="s">
        <v>334</v>
      </c>
      <c r="B75" s="15" t="s">
        <v>296</v>
      </c>
      <c r="C75" s="8" t="s">
        <v>295</v>
      </c>
      <c r="D75" s="15" t="s">
        <v>297</v>
      </c>
      <c r="E75" s="10">
        <v>45342</v>
      </c>
      <c r="F75" s="10">
        <v>45404</v>
      </c>
      <c r="G75" s="10"/>
      <c r="H75" s="12"/>
      <c r="I75" s="18">
        <v>2199042</v>
      </c>
      <c r="J75" s="12"/>
      <c r="K75" s="23" t="str">
        <f t="shared" si="1"/>
        <v xml:space="preserve"> </v>
      </c>
      <c r="L75" s="28">
        <v>10</v>
      </c>
      <c r="M75" s="8">
        <v>138</v>
      </c>
      <c r="N75" s="8"/>
      <c r="O75" s="14"/>
      <c r="P75" s="8"/>
      <c r="Q75" s="8"/>
      <c r="R75" s="8"/>
      <c r="S75" s="14"/>
      <c r="T75" s="8"/>
      <c r="U75" s="14"/>
      <c r="V75" s="6" t="s">
        <v>29</v>
      </c>
      <c r="W75" s="15" t="s">
        <v>25</v>
      </c>
      <c r="X75" s="25"/>
      <c r="Y75" s="8"/>
    </row>
    <row r="76" spans="1:25" s="26" customFormat="1" ht="71.25" customHeight="1" x14ac:dyDescent="0.2">
      <c r="A76" s="15" t="s">
        <v>299</v>
      </c>
      <c r="B76" s="15" t="s">
        <v>301</v>
      </c>
      <c r="C76" s="8" t="s">
        <v>300</v>
      </c>
      <c r="D76" s="15" t="s">
        <v>302</v>
      </c>
      <c r="E76" s="10">
        <v>45260</v>
      </c>
      <c r="F76" s="10">
        <v>45291</v>
      </c>
      <c r="G76" s="10"/>
      <c r="H76" s="12"/>
      <c r="I76" s="18">
        <v>266069</v>
      </c>
      <c r="J76" s="12"/>
      <c r="K76" s="23"/>
      <c r="L76" s="13">
        <v>0</v>
      </c>
      <c r="M76" s="8">
        <v>138</v>
      </c>
      <c r="N76" s="8"/>
      <c r="O76" s="14"/>
      <c r="P76" s="8"/>
      <c r="Q76" s="8"/>
      <c r="R76" s="8"/>
      <c r="S76" s="14"/>
      <c r="T76" s="8"/>
      <c r="U76" s="14"/>
      <c r="V76" s="6" t="s">
        <v>29</v>
      </c>
      <c r="W76" s="15" t="s">
        <v>25</v>
      </c>
      <c r="X76" s="25"/>
      <c r="Y76" s="8"/>
    </row>
    <row r="77" spans="1:25" s="26" customFormat="1" ht="71.25" customHeight="1" x14ac:dyDescent="0.2">
      <c r="A77" s="15" t="s">
        <v>306</v>
      </c>
      <c r="B77" s="15" t="s">
        <v>303</v>
      </c>
      <c r="C77" s="8" t="s">
        <v>304</v>
      </c>
      <c r="D77" s="15" t="s">
        <v>305</v>
      </c>
      <c r="E77" s="10">
        <v>45328</v>
      </c>
      <c r="F77" s="10">
        <v>45376</v>
      </c>
      <c r="G77" s="10"/>
      <c r="H77" s="12"/>
      <c r="I77" s="18">
        <v>966713</v>
      </c>
      <c r="J77" s="12"/>
      <c r="K77" s="23"/>
      <c r="L77" s="13">
        <v>5</v>
      </c>
      <c r="M77" s="8">
        <v>345</v>
      </c>
      <c r="N77" s="8"/>
      <c r="O77" s="14"/>
      <c r="P77" s="8"/>
      <c r="Q77" s="8"/>
      <c r="R77" s="8"/>
      <c r="S77" s="14"/>
      <c r="T77" s="8"/>
      <c r="U77" s="14"/>
      <c r="V77" s="6" t="s">
        <v>29</v>
      </c>
      <c r="W77" s="15" t="s">
        <v>25</v>
      </c>
      <c r="X77" s="25"/>
      <c r="Y77" s="8"/>
    </row>
    <row r="78" spans="1:25" s="26" customFormat="1" ht="120" x14ac:dyDescent="0.2">
      <c r="A78" s="15" t="s">
        <v>338</v>
      </c>
      <c r="B78" s="15" t="s">
        <v>307</v>
      </c>
      <c r="C78" s="8" t="s">
        <v>32</v>
      </c>
      <c r="D78" s="15" t="s">
        <v>308</v>
      </c>
      <c r="E78" s="29">
        <v>45327</v>
      </c>
      <c r="F78" s="10">
        <v>45595</v>
      </c>
      <c r="G78" s="10"/>
      <c r="H78" s="12"/>
      <c r="I78" s="18">
        <v>20500000</v>
      </c>
      <c r="J78" s="12"/>
      <c r="K78" s="23"/>
      <c r="L78" s="28">
        <v>5</v>
      </c>
      <c r="M78" s="8"/>
      <c r="N78" s="8">
        <v>345</v>
      </c>
      <c r="O78" s="14"/>
      <c r="P78" s="8"/>
      <c r="Q78" s="8"/>
      <c r="R78" s="8"/>
      <c r="S78" s="14"/>
      <c r="T78" s="8"/>
      <c r="U78" s="14"/>
      <c r="V78" s="6" t="s">
        <v>29</v>
      </c>
      <c r="W78" s="15" t="s">
        <v>25</v>
      </c>
      <c r="X78" s="25"/>
      <c r="Y78" s="8"/>
    </row>
    <row r="79" spans="1:25" s="26" customFormat="1" ht="82.5" customHeight="1" x14ac:dyDescent="0.2">
      <c r="A79" s="15" t="s">
        <v>339</v>
      </c>
      <c r="B79" s="15" t="s">
        <v>309</v>
      </c>
      <c r="C79" s="8" t="s">
        <v>32</v>
      </c>
      <c r="D79" s="15" t="s">
        <v>310</v>
      </c>
      <c r="E79" s="29">
        <v>45327</v>
      </c>
      <c r="F79" s="10">
        <v>45595</v>
      </c>
      <c r="G79" s="10"/>
      <c r="H79" s="12"/>
      <c r="I79" s="18">
        <v>1000000</v>
      </c>
      <c r="J79" s="12"/>
      <c r="K79" s="23"/>
      <c r="L79" s="28">
        <v>99</v>
      </c>
      <c r="M79" s="8">
        <v>345</v>
      </c>
      <c r="N79" s="8"/>
      <c r="O79" s="14">
        <v>0.01</v>
      </c>
      <c r="P79" s="8" t="s">
        <v>277</v>
      </c>
      <c r="Q79" s="8" t="s">
        <v>311</v>
      </c>
      <c r="R79" s="8"/>
      <c r="S79" s="14"/>
      <c r="T79" s="8"/>
      <c r="U79" s="14"/>
      <c r="V79" s="6" t="s">
        <v>312</v>
      </c>
      <c r="W79" s="15" t="s">
        <v>25</v>
      </c>
      <c r="X79" s="25"/>
      <c r="Y79" s="8"/>
    </row>
    <row r="80" spans="1:25" s="26" customFormat="1" ht="92.25" customHeight="1" x14ac:dyDescent="0.2">
      <c r="A80" s="15" t="s">
        <v>313</v>
      </c>
      <c r="B80" s="15" t="s">
        <v>314</v>
      </c>
      <c r="C80" s="8" t="s">
        <v>32</v>
      </c>
      <c r="D80" s="15" t="s">
        <v>315</v>
      </c>
      <c r="E80" s="29">
        <v>45327</v>
      </c>
      <c r="F80" s="10">
        <v>45595</v>
      </c>
      <c r="G80" s="10"/>
      <c r="H80" s="12"/>
      <c r="I80" s="18">
        <v>1200000</v>
      </c>
      <c r="J80" s="12"/>
      <c r="K80" s="23"/>
      <c r="L80" s="13">
        <v>0</v>
      </c>
      <c r="M80" s="8"/>
      <c r="N80" s="8">
        <v>345</v>
      </c>
      <c r="O80" s="14">
        <v>0.01</v>
      </c>
      <c r="P80" s="8" t="s">
        <v>277</v>
      </c>
      <c r="Q80" s="8" t="s">
        <v>311</v>
      </c>
      <c r="R80" s="8"/>
      <c r="S80" s="14"/>
      <c r="T80" s="8"/>
      <c r="U80" s="14"/>
      <c r="V80" s="6" t="s">
        <v>312</v>
      </c>
      <c r="W80" s="15" t="s">
        <v>25</v>
      </c>
      <c r="X80" s="25"/>
      <c r="Y80" s="8"/>
    </row>
    <row r="81" spans="1:25" s="26" customFormat="1" ht="83.25" customHeight="1" x14ac:dyDescent="0.2">
      <c r="A81" s="15" t="s">
        <v>335</v>
      </c>
      <c r="B81" s="15" t="s">
        <v>316</v>
      </c>
      <c r="C81" s="8" t="s">
        <v>317</v>
      </c>
      <c r="D81" s="15" t="s">
        <v>318</v>
      </c>
      <c r="E81" s="10">
        <v>45658</v>
      </c>
      <c r="F81" s="10">
        <v>46173</v>
      </c>
      <c r="G81" s="10"/>
      <c r="H81" s="12">
        <v>62277740</v>
      </c>
      <c r="I81" s="18"/>
      <c r="J81" s="12"/>
      <c r="K81" s="23"/>
      <c r="L81" s="13">
        <v>0</v>
      </c>
      <c r="M81" s="8"/>
      <c r="N81" s="8">
        <v>345</v>
      </c>
      <c r="O81" s="14">
        <v>18.100000000000001</v>
      </c>
      <c r="P81" s="8" t="s">
        <v>319</v>
      </c>
      <c r="Q81" s="8" t="s">
        <v>320</v>
      </c>
      <c r="R81" s="8"/>
      <c r="S81" s="14"/>
      <c r="T81" s="8">
        <v>150</v>
      </c>
      <c r="U81" s="14">
        <v>18.100000000000001</v>
      </c>
      <c r="V81" s="6">
        <v>55001</v>
      </c>
      <c r="W81" s="15" t="s">
        <v>321</v>
      </c>
      <c r="X81" s="25"/>
      <c r="Y81" s="8"/>
    </row>
    <row r="82" spans="1:25" s="26" customFormat="1" ht="83.25" customHeight="1" x14ac:dyDescent="0.2">
      <c r="A82" s="15" t="s">
        <v>336</v>
      </c>
      <c r="B82" s="15" t="s">
        <v>322</v>
      </c>
      <c r="C82" s="8" t="s">
        <v>26</v>
      </c>
      <c r="D82" s="15" t="s">
        <v>323</v>
      </c>
      <c r="E82" s="10">
        <v>45444</v>
      </c>
      <c r="F82" s="10">
        <v>46173</v>
      </c>
      <c r="G82" s="10"/>
      <c r="H82" s="12">
        <v>27393158</v>
      </c>
      <c r="I82" s="18"/>
      <c r="J82" s="12"/>
      <c r="K82" s="23"/>
      <c r="L82" s="13">
        <v>0</v>
      </c>
      <c r="M82" s="8">
        <v>345</v>
      </c>
      <c r="N82" s="8"/>
      <c r="O82" s="14"/>
      <c r="P82" s="8"/>
      <c r="Q82" s="8"/>
      <c r="R82" s="8"/>
      <c r="S82" s="14"/>
      <c r="T82" s="8"/>
      <c r="U82" s="14"/>
      <c r="V82" s="6">
        <v>55001</v>
      </c>
      <c r="W82" s="15" t="s">
        <v>321</v>
      </c>
      <c r="X82" s="25"/>
      <c r="Y82" s="8"/>
    </row>
    <row r="83" spans="1:25" s="26" customFormat="1" ht="83.25" customHeight="1" x14ac:dyDescent="0.2">
      <c r="A83" s="15" t="s">
        <v>337</v>
      </c>
      <c r="B83" s="15" t="s">
        <v>325</v>
      </c>
      <c r="C83" s="8" t="s">
        <v>326</v>
      </c>
      <c r="D83" s="15" t="s">
        <v>327</v>
      </c>
      <c r="E83" s="10">
        <v>45355</v>
      </c>
      <c r="F83" s="10">
        <v>45401</v>
      </c>
      <c r="G83" s="10"/>
      <c r="H83" s="12"/>
      <c r="I83" s="12">
        <v>1021747</v>
      </c>
      <c r="J83" s="12"/>
      <c r="K83" s="23"/>
      <c r="L83" s="13">
        <v>0</v>
      </c>
      <c r="M83" s="8">
        <v>138</v>
      </c>
      <c r="N83" s="8"/>
      <c r="O83" s="14"/>
      <c r="P83" s="8" t="s">
        <v>328</v>
      </c>
      <c r="Q83" s="8" t="s">
        <v>329</v>
      </c>
      <c r="R83" s="8" t="s">
        <v>330</v>
      </c>
      <c r="S83" s="14"/>
      <c r="T83" s="8"/>
      <c r="U83" s="14"/>
      <c r="V83" s="6" t="s">
        <v>331</v>
      </c>
      <c r="W83" s="15" t="s">
        <v>332</v>
      </c>
      <c r="X83" s="25"/>
      <c r="Y83" s="8"/>
    </row>
    <row r="84" spans="1:25" s="26" customFormat="1" ht="83.25" customHeight="1" x14ac:dyDescent="0.2">
      <c r="A84" s="15" t="s">
        <v>342</v>
      </c>
      <c r="B84" s="15" t="s">
        <v>343</v>
      </c>
      <c r="C84" s="8" t="s">
        <v>300</v>
      </c>
      <c r="D84" s="15" t="s">
        <v>344</v>
      </c>
      <c r="E84" s="10">
        <v>45404</v>
      </c>
      <c r="F84" s="10">
        <v>45415</v>
      </c>
      <c r="G84" s="10"/>
      <c r="H84" s="12"/>
      <c r="I84" s="12">
        <v>482000</v>
      </c>
      <c r="J84" s="12"/>
      <c r="K84" s="23" t="s">
        <v>345</v>
      </c>
      <c r="L84" s="13">
        <v>0</v>
      </c>
      <c r="M84" s="8">
        <v>138</v>
      </c>
      <c r="N84" s="8"/>
      <c r="O84" s="14"/>
      <c r="P84" s="8"/>
      <c r="Q84" s="8"/>
      <c r="R84" s="8"/>
      <c r="S84" s="14"/>
      <c r="T84" s="8"/>
      <c r="U84" s="14"/>
      <c r="V84" s="6" t="s">
        <v>29</v>
      </c>
      <c r="W84" s="15" t="s">
        <v>25</v>
      </c>
      <c r="X84" s="25"/>
      <c r="Y84" s="8"/>
    </row>
    <row r="85" spans="1:25" s="35" customFormat="1" ht="135" x14ac:dyDescent="0.2">
      <c r="A85" s="30" t="s">
        <v>351</v>
      </c>
      <c r="B85" s="30" t="s">
        <v>346</v>
      </c>
      <c r="C85" s="31" t="s">
        <v>350</v>
      </c>
      <c r="D85" s="30" t="s">
        <v>353</v>
      </c>
      <c r="E85" s="29">
        <v>45397</v>
      </c>
      <c r="F85" s="29">
        <v>46356</v>
      </c>
      <c r="G85" s="29"/>
      <c r="H85" s="21">
        <v>112516521</v>
      </c>
      <c r="I85" s="21"/>
      <c r="J85" s="21"/>
      <c r="K85" s="22"/>
      <c r="L85" s="28">
        <v>0</v>
      </c>
      <c r="M85" s="31"/>
      <c r="N85" s="31">
        <v>345</v>
      </c>
      <c r="O85" s="32">
        <v>29.21</v>
      </c>
      <c r="P85" s="31" t="s">
        <v>319</v>
      </c>
      <c r="Q85" s="31" t="s">
        <v>320</v>
      </c>
      <c r="R85" s="31"/>
      <c r="S85" s="32"/>
      <c r="T85" s="31">
        <v>150</v>
      </c>
      <c r="U85" s="32">
        <v>29.21</v>
      </c>
      <c r="V85" s="33">
        <v>55151</v>
      </c>
      <c r="W85" s="30" t="s">
        <v>348</v>
      </c>
      <c r="X85" s="34"/>
      <c r="Y85" s="31"/>
    </row>
    <row r="86" spans="1:25" s="35" customFormat="1" ht="90" x14ac:dyDescent="0.2">
      <c r="A86" s="30" t="s">
        <v>352</v>
      </c>
      <c r="B86" s="30" t="s">
        <v>347</v>
      </c>
      <c r="C86" s="31" t="s">
        <v>26</v>
      </c>
      <c r="D86" s="30" t="s">
        <v>349</v>
      </c>
      <c r="E86" s="29">
        <v>45397</v>
      </c>
      <c r="F86" s="29">
        <v>46356</v>
      </c>
      <c r="G86" s="29"/>
      <c r="H86" s="21">
        <v>9235126</v>
      </c>
      <c r="I86" s="21"/>
      <c r="J86" s="21"/>
      <c r="K86" s="22"/>
      <c r="L86" s="28">
        <v>0</v>
      </c>
      <c r="M86" s="31">
        <v>345</v>
      </c>
      <c r="N86" s="31"/>
      <c r="O86" s="32"/>
      <c r="P86" s="31"/>
      <c r="Q86" s="31"/>
      <c r="R86" s="31"/>
      <c r="S86" s="32"/>
      <c r="T86" s="31"/>
      <c r="U86" s="32"/>
      <c r="V86" s="33">
        <v>55151</v>
      </c>
      <c r="W86" s="30" t="s">
        <v>348</v>
      </c>
      <c r="X86" s="34"/>
      <c r="Y86" s="31"/>
    </row>
  </sheetData>
  <printOptions horizontalCentered="1" gridLines="1"/>
  <pageMargins left="0.2" right="0.2" top="0.9" bottom="0.75" header="0.3" footer="0.3"/>
  <pageSetup paperSize="5" scale="44" fitToHeight="0" orientation="landscape" r:id="rId1"/>
  <headerFooter>
    <oddHeader>&amp;C&amp;"Arial,Bold"&amp;22ELECTRIC TRANSMISSION TEXAS
CONSTRUCTION PROGRESS REPORT
MARCH 2024&amp;R&amp;"Arial,Bold"&amp;36Public Utility Commission of Texas
Project No. 56006</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I6MTY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MTQvMjAyMiAyOjM4OjAz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L3Npc2w+PFVzZXJOYW1lPkNPUlBcY3RzbzI0ODwvVXNlck5hbWU+PERhdGVUaW1lPjYvNy8yMDIyIDI6MzQ6N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kvNi8yMDIyIDE6Mjg6MjI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OS85LzIwMjIgNjo1MDo1Mi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AED33F29-692B-4D11-91BF-77DB3FA04A3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AD3A1393-AE0B-46B4-9D9F-4436FBC379E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MonthlyReportForm-ETT</vt:lpstr>
      <vt:lpstr>'MonthlyReportForm-ETT'!Print_Area</vt:lpstr>
      <vt:lpstr>'MonthlyReportForm-ETT'!Print_Titles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Roy Bermea</cp:lastModifiedBy>
  <cp:lastPrinted>2023-12-20T21:06:34Z</cp:lastPrinted>
  <dcterms:created xsi:type="dcterms:W3CDTF">2010-12-14T13:35:06Z</dcterms:created>
  <dcterms:modified xsi:type="dcterms:W3CDTF">2024-03-20T13:09:16Z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ad5d1e02-fe1d-4d1b-b2a2-d42bb8a38e50</vt:lpwstr>
  </property>
  <property fmtid="{D5CDD505-2E9C-101B-9397-08002B2CF9AE}" pid="3" name="bjSaver">
    <vt:lpwstr>a0UpUklblhlgVplpyFhcl9EQJd6YPXa+</vt:lpwstr>
  </property>
  <property fmtid="{D5CDD505-2E9C-101B-9397-08002B2CF9AE}" pid="4" name="Visual Markings Removed">
    <vt:lpwstr>No</vt:lpwstr>
  </property>
  <property fmtid="{D5CDD505-2E9C-101B-9397-08002B2CF9AE}" pid="5" name="bjDocumentSecurityLabel">
    <vt:lpwstr>AEP Internal</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{AED33F29-692B-4D11-91BF-77DB3FA04A36}</vt:lpwstr>
  </property>
</Properties>
</file>